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3.xml" ContentType="application/vnd.openxmlformats-officedocument.drawing+xml"/>
  <Override PartName="/xl/drawings/drawing4.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6.xml" ContentType="application/vnd.openxmlformats-officedocument.drawing+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fileSharing readOnlyRecommended="1"/>
  <workbookPr showInkAnnotation="0" updateLinks="always" codeName="ThisWorkbook"/>
  <mc:AlternateContent xmlns:mc="http://schemas.openxmlformats.org/markup-compatibility/2006">
    <mc:Choice Requires="x15">
      <x15ac:absPath xmlns:x15ac="http://schemas.microsoft.com/office/spreadsheetml/2010/11/ac" url="C:\Users\thtrh\Desktop\111. Resubmission models\Offline models - linked\Public model suite\"/>
    </mc:Choice>
  </mc:AlternateContent>
  <xr:revisionPtr revIDLastSave="0" documentId="13_ncr:1_{B8D19559-A04F-4A31-BA0D-7F4068E0EB1E}" xr6:coauthVersionLast="47" xr6:coauthVersionMax="47" xr10:uidLastSave="{00000000-0000-0000-0000-000000000000}"/>
  <bookViews>
    <workbookView xWindow="16800" yWindow="555" windowWidth="21600" windowHeight="12390" tabRatio="867" xr2:uid="{00000000-000D-0000-FFFF-FFFF00000000}"/>
  </bookViews>
  <sheets>
    <sheet name="Cover" sheetId="27" r:id="rId1"/>
    <sheet name="TOC" sheetId="28" r:id="rId2"/>
    <sheet name="Checks" sheetId="25" r:id="rId3"/>
    <sheet name="Lookup" sheetId="4" r:id="rId4"/>
    <sheet name="Inputs &gt;&gt;&gt;" sheetId="107" r:id="rId5"/>
    <sheet name="CPI" sheetId="105" r:id="rId6"/>
    <sheet name="Inputs" sheetId="110" r:id="rId7"/>
    <sheet name="Calcs &gt;&gt;&gt;" sheetId="109" r:id="rId8"/>
    <sheet name="Revenues" sheetId="102" r:id="rId9"/>
    <sheet name="Outputs &gt;&gt;&gt;" sheetId="108" r:id="rId10"/>
    <sheet name="Exec_Sum" sheetId="90" r:id="rId11"/>
    <sheet name="1" sheetId="91" r:id="rId12"/>
    <sheet name="2" sheetId="92" r:id="rId13"/>
    <sheet name="3" sheetId="93" r:id="rId14"/>
    <sheet name="4" sheetId="94" r:id="rId15"/>
    <sheet name="5" sheetId="95" r:id="rId16"/>
    <sheet name="6" sheetId="100" r:id="rId17"/>
    <sheet name="7" sheetId="111" r:id="rId18"/>
    <sheet name="8" sheetId="101" r:id="rId19"/>
  </sheets>
  <externalReferences>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Base_Year">Lookup!$E$11</definedName>
    <definedName name="Cash_Timing">Lookup!$D$62:$D$65</definedName>
    <definedName name="Check_Rounding">Lookup!$D$51</definedName>
    <definedName name="Days_In_Wk">Lookup!$D$30</definedName>
    <definedName name="Days_In_Yr">Lookup!$D$31</definedName>
    <definedName name="Dollars">Lookup!$D$45</definedName>
    <definedName name="End_Period">Lookup!$D$64</definedName>
    <definedName name="Error">Lookup!$D$35</definedName>
    <definedName name="Factor">Lookup!$D$48</definedName>
    <definedName name="Half">Lookup!$D$32</definedName>
    <definedName name="Index_Period">Lookup!$H$18:$P$18</definedName>
    <definedName name="LU_Basis">Lookup!$D$56:$D$58</definedName>
    <definedName name="LU_Function">Lookup!$D$76:$D$77</definedName>
    <definedName name="LU_Revenue_Scenarios">Lookup!$D$81:$D$85</definedName>
    <definedName name="LU_Source">Lookup!$D$71:$D$72</definedName>
    <definedName name="LU_Units">Lookup!$D$44:$D$52</definedName>
    <definedName name="Mid_Period">Lookup!$D$63</definedName>
    <definedName name="Millions">Lookup!$D$46</definedName>
    <definedName name="Model_Name">Cover!$B$3</definedName>
    <definedName name="Model_Start_Date">Lookup!$E$10</definedName>
    <definedName name="Mths_In_Mth">Lookup!$D$26</definedName>
    <definedName name="Mths_In_Qtr">Lookup!$D$27</definedName>
    <definedName name="Mths_In_Yr">Lookup!$D$29</definedName>
    <definedName name="NA">Lookup!$D$34</definedName>
    <definedName name="No">Lookup!$D$40</definedName>
    <definedName name="Nominal">Lookup!$D$58</definedName>
    <definedName name="Number">Lookup!$D$49</definedName>
    <definedName name="Ok">Lookup!$D$33</definedName>
    <definedName name="Percent">Lookup!$D$44</definedName>
    <definedName name="Qtrs_In_Yr">Lookup!$D$28</definedName>
    <definedName name="Real_Dollars">Lookup!$D$56</definedName>
    <definedName name="Start_Period">Lookup!$D$62</definedName>
    <definedName name="Thousands">Lookup!$D$47</definedName>
    <definedName name="Timing_Adj">Lookup!$E$62:$E$65</definedName>
    <definedName name="Title_Msg">Checks!$H$10</definedName>
    <definedName name="Units">Lookup!$D$50</definedName>
    <definedName name="Yes">Lookup!$D$39</definedName>
    <definedName name="Yes_No">Lookup!$D$39:$D$40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7" i="93" l="1"/>
  <c r="E17" i="93"/>
  <c r="G16" i="93"/>
  <c r="E16" i="93"/>
  <c r="G15" i="93"/>
  <c r="E15" i="93"/>
  <c r="G14" i="93"/>
  <c r="E14" i="93"/>
  <c r="N198" i="110"/>
  <c r="M198" i="110"/>
  <c r="L198" i="110"/>
  <c r="K198" i="110"/>
  <c r="J198" i="110"/>
  <c r="N197" i="110"/>
  <c r="M197" i="110"/>
  <c r="L197" i="110"/>
  <c r="K197" i="110"/>
  <c r="J197" i="110"/>
  <c r="N196" i="110"/>
  <c r="M196" i="110"/>
  <c r="L196" i="110"/>
  <c r="K196" i="110"/>
  <c r="J196" i="110"/>
  <c r="N195" i="110"/>
  <c r="M195" i="110"/>
  <c r="L195" i="110"/>
  <c r="K195" i="110"/>
  <c r="J195" i="110"/>
  <c r="N194" i="110"/>
  <c r="M194" i="110"/>
  <c r="L194" i="110"/>
  <c r="K194" i="110"/>
  <c r="J194" i="110"/>
  <c r="N186" i="110"/>
  <c r="M186" i="110"/>
  <c r="L186" i="110"/>
  <c r="K186" i="110"/>
  <c r="J186" i="110"/>
  <c r="N185" i="110"/>
  <c r="M185" i="110"/>
  <c r="L185" i="110"/>
  <c r="K185" i="110"/>
  <c r="J185" i="110"/>
  <c r="N184" i="110"/>
  <c r="M184" i="110"/>
  <c r="L184" i="110"/>
  <c r="K184" i="110"/>
  <c r="J184" i="110"/>
  <c r="N183" i="110"/>
  <c r="M183" i="110"/>
  <c r="L183" i="110"/>
  <c r="K183" i="110"/>
  <c r="J183" i="110"/>
  <c r="N182" i="110"/>
  <c r="M182" i="110"/>
  <c r="L182" i="110"/>
  <c r="K182" i="110"/>
  <c r="J182" i="110"/>
  <c r="N181" i="110"/>
  <c r="M181" i="110"/>
  <c r="L181" i="110"/>
  <c r="K181" i="110"/>
  <c r="J181" i="110"/>
  <c r="N180" i="110"/>
  <c r="M180" i="110"/>
  <c r="L180" i="110"/>
  <c r="K180" i="110"/>
  <c r="J180" i="110"/>
  <c r="N179" i="110"/>
  <c r="M179" i="110"/>
  <c r="L179" i="110"/>
  <c r="K179" i="110"/>
  <c r="J179" i="110"/>
  <c r="N178" i="110"/>
  <c r="M178" i="110"/>
  <c r="L178" i="110"/>
  <c r="K178" i="110"/>
  <c r="J178" i="110"/>
  <c r="N177" i="110"/>
  <c r="M177" i="110"/>
  <c r="L177" i="110"/>
  <c r="K177" i="110"/>
  <c r="J177" i="110"/>
  <c r="N176" i="110"/>
  <c r="M176" i="110"/>
  <c r="L176" i="110"/>
  <c r="K176" i="110"/>
  <c r="J176" i="110"/>
  <c r="N175" i="110"/>
  <c r="M175" i="110"/>
  <c r="L175" i="110"/>
  <c r="K175" i="110"/>
  <c r="J175" i="110"/>
  <c r="N174" i="110"/>
  <c r="M174" i="110"/>
  <c r="L174" i="110"/>
  <c r="K174" i="110"/>
  <c r="J174" i="110"/>
  <c r="N173" i="110"/>
  <c r="M173" i="110"/>
  <c r="L173" i="110"/>
  <c r="K173" i="110"/>
  <c r="J173" i="110"/>
  <c r="N172" i="110"/>
  <c r="M172" i="110"/>
  <c r="L172" i="110"/>
  <c r="K172" i="110"/>
  <c r="J172" i="110"/>
  <c r="N171" i="110"/>
  <c r="M171" i="110"/>
  <c r="L171" i="110"/>
  <c r="K171" i="110"/>
  <c r="J171" i="110"/>
  <c r="N170" i="110"/>
  <c r="M170" i="110"/>
  <c r="L170" i="110"/>
  <c r="K170" i="110"/>
  <c r="J170" i="110"/>
  <c r="N169" i="110"/>
  <c r="M169" i="110"/>
  <c r="L169" i="110"/>
  <c r="K169" i="110"/>
  <c r="J169" i="110"/>
  <c r="N168" i="110"/>
  <c r="M168" i="110"/>
  <c r="L168" i="110"/>
  <c r="K168" i="110"/>
  <c r="J168" i="110"/>
  <c r="N167" i="110"/>
  <c r="M167" i="110"/>
  <c r="L167" i="110"/>
  <c r="K167" i="110"/>
  <c r="J167" i="110"/>
  <c r="R250" i="95"/>
  <c r="R251" i="95"/>
  <c r="Q251" i="95"/>
  <c r="R249" i="95"/>
  <c r="Q249" i="95"/>
  <c r="P251" i="95"/>
  <c r="P249" i="95"/>
  <c r="E80" i="95"/>
  <c r="E79" i="95"/>
  <c r="L286" i="110"/>
  <c r="K286" i="110"/>
  <c r="J286" i="110"/>
  <c r="L285" i="110"/>
  <c r="K285" i="110"/>
  <c r="J285" i="110"/>
  <c r="L283" i="110"/>
  <c r="K283" i="110"/>
  <c r="J283" i="110"/>
  <c r="L282" i="110"/>
  <c r="K282" i="110"/>
  <c r="J282" i="110"/>
  <c r="Q280" i="110"/>
  <c r="P280" i="110"/>
  <c r="O280" i="110"/>
  <c r="N280" i="110"/>
  <c r="M280" i="110"/>
  <c r="Q279" i="110"/>
  <c r="P279" i="110"/>
  <c r="O279" i="110"/>
  <c r="N279" i="110"/>
  <c r="M279" i="110"/>
  <c r="P260" i="110"/>
  <c r="O260" i="110"/>
  <c r="N260" i="110"/>
  <c r="Q267" i="110"/>
  <c r="P267" i="110"/>
  <c r="N267" i="110"/>
  <c r="M267" i="110"/>
  <c r="Q265" i="110"/>
  <c r="P265" i="110"/>
  <c r="O265" i="110"/>
  <c r="M265" i="110"/>
  <c r="Q264" i="110"/>
  <c r="O264" i="110"/>
  <c r="N264" i="110"/>
  <c r="M259" i="110"/>
  <c r="Q258" i="110"/>
  <c r="P258" i="110"/>
  <c r="N258" i="110"/>
  <c r="M258" i="110"/>
  <c r="P254" i="110"/>
  <c r="O254" i="110"/>
  <c r="N250" i="110"/>
  <c r="M250" i="110"/>
  <c r="Q246" i="110"/>
  <c r="O246" i="110"/>
  <c r="N246" i="110"/>
  <c r="Q242" i="110"/>
  <c r="P242" i="110"/>
  <c r="O241" i="110"/>
  <c r="N241" i="110"/>
  <c r="M241" i="110"/>
  <c r="P237" i="110"/>
  <c r="O237" i="110"/>
  <c r="M237" i="110"/>
  <c r="Q236" i="110"/>
  <c r="Q224" i="110"/>
  <c r="P224" i="110"/>
  <c r="O224" i="110"/>
  <c r="N224" i="110"/>
  <c r="M224" i="110"/>
  <c r="Q217" i="110"/>
  <c r="P217" i="110"/>
  <c r="O217" i="110"/>
  <c r="N217" i="110"/>
  <c r="M217" i="110"/>
  <c r="L217" i="110"/>
  <c r="K217" i="110"/>
  <c r="J214" i="110"/>
  <c r="Q9" i="105"/>
  <c r="P9" i="105"/>
  <c r="O9" i="105"/>
  <c r="N9" i="105"/>
  <c r="M9" i="105"/>
  <c r="L9" i="105"/>
  <c r="K9" i="105"/>
  <c r="J9" i="105"/>
  <c r="L42" i="100"/>
  <c r="K42" i="100"/>
  <c r="J42" i="100"/>
  <c r="I42" i="100"/>
  <c r="H42" i="100"/>
  <c r="G42" i="100"/>
  <c r="F42" i="100"/>
  <c r="E42" i="100"/>
  <c r="L41" i="100"/>
  <c r="K41" i="100"/>
  <c r="J41" i="100"/>
  <c r="I41" i="100"/>
  <c r="H41" i="100"/>
  <c r="G41" i="100"/>
  <c r="F41" i="100"/>
  <c r="E41" i="100"/>
  <c r="P208" i="110" a="1"/>
  <c r="P208" i="110" s="1"/>
  <c r="N208" i="110" a="1"/>
  <c r="N208" i="110" s="1"/>
  <c r="O208" i="110" a="1"/>
  <c r="O208" i="110" s="1"/>
  <c r="Q208" i="110" a="1"/>
  <c r="Q208" i="110" s="1"/>
  <c r="M208" i="110" a="1"/>
  <c r="M208" i="110" s="1"/>
  <c r="Q207" i="110"/>
  <c r="P207" i="110"/>
  <c r="O207" i="110"/>
  <c r="N207" i="110"/>
  <c r="M207" i="110"/>
  <c r="Q206" i="110"/>
  <c r="P206" i="110"/>
  <c r="O206" i="110"/>
  <c r="N206" i="110"/>
  <c r="M206" i="110"/>
  <c r="Q61" i="110"/>
  <c r="P61" i="110"/>
  <c r="O61" i="110"/>
  <c r="N61" i="110"/>
  <c r="M61" i="110"/>
  <c r="Q57" i="110"/>
  <c r="P57" i="110"/>
  <c r="O57" i="110"/>
  <c r="N57" i="110"/>
  <c r="M57" i="110"/>
  <c r="Q56" i="110"/>
  <c r="P56" i="110"/>
  <c r="O56" i="110"/>
  <c r="N56" i="110"/>
  <c r="M56" i="110"/>
  <c r="Q55" i="110"/>
  <c r="P55" i="110"/>
  <c r="O55" i="110"/>
  <c r="N55" i="110"/>
  <c r="M55" i="110"/>
  <c r="Q52" i="110"/>
  <c r="P52" i="110"/>
  <c r="O52" i="110"/>
  <c r="N52" i="110"/>
  <c r="M52" i="110"/>
  <c r="Q49" i="110"/>
  <c r="P49" i="110"/>
  <c r="O49" i="110"/>
  <c r="N49" i="110"/>
  <c r="M49" i="110"/>
  <c r="Q48" i="110"/>
  <c r="P48" i="110"/>
  <c r="O48" i="110"/>
  <c r="N48" i="110"/>
  <c r="M48" i="110"/>
  <c r="Q47" i="110"/>
  <c r="P47" i="110"/>
  <c r="O47" i="110"/>
  <c r="N47" i="110"/>
  <c r="M47" i="110"/>
  <c r="Q46" i="110"/>
  <c r="P46" i="110"/>
  <c r="O46" i="110"/>
  <c r="N46" i="110"/>
  <c r="M46" i="110"/>
  <c r="Q22" i="110"/>
  <c r="P22" i="110"/>
  <c r="O22" i="110"/>
  <c r="N22" i="110"/>
  <c r="M22" i="110"/>
  <c r="Q19" i="110"/>
  <c r="P19" i="110"/>
  <c r="O19" i="110"/>
  <c r="N19" i="110"/>
  <c r="M19" i="110"/>
  <c r="Q16" i="110"/>
  <c r="P16" i="110"/>
  <c r="O16" i="110"/>
  <c r="N16" i="110"/>
  <c r="M16" i="110"/>
  <c r="Q15" i="110"/>
  <c r="P15" i="110"/>
  <c r="O15" i="110"/>
  <c r="N15" i="110"/>
  <c r="M15" i="110"/>
  <c r="Q14" i="110"/>
  <c r="P14" i="110"/>
  <c r="O14" i="110"/>
  <c r="N14" i="110"/>
  <c r="M14" i="110"/>
  <c r="Q13" i="110"/>
  <c r="P13" i="110"/>
  <c r="O13" i="110"/>
  <c r="N13" i="110"/>
  <c r="M13" i="110"/>
  <c r="Q12" i="110"/>
  <c r="P12" i="110"/>
  <c r="O12" i="110"/>
  <c r="N12" i="110"/>
  <c r="M12" i="110"/>
  <c r="Q83" i="110"/>
  <c r="P83" i="110"/>
  <c r="O83" i="110"/>
  <c r="N83" i="110"/>
  <c r="M83" i="110"/>
  <c r="Q79" i="110"/>
  <c r="P79" i="110"/>
  <c r="O79" i="110"/>
  <c r="N79" i="110"/>
  <c r="M79" i="110"/>
  <c r="Q78" i="110"/>
  <c r="P78" i="110"/>
  <c r="O78" i="110"/>
  <c r="N78" i="110"/>
  <c r="M78" i="110"/>
  <c r="Q77" i="110"/>
  <c r="P77" i="110"/>
  <c r="O77" i="110"/>
  <c r="N77" i="110"/>
  <c r="M77" i="110"/>
  <c r="Q74" i="110"/>
  <c r="P74" i="110"/>
  <c r="O74" i="110"/>
  <c r="N74" i="110"/>
  <c r="M74" i="110"/>
  <c r="Q71" i="110"/>
  <c r="P71" i="110"/>
  <c r="O71" i="110"/>
  <c r="N71" i="110"/>
  <c r="M71" i="110"/>
  <c r="Q70" i="110"/>
  <c r="P70" i="110"/>
  <c r="O70" i="110"/>
  <c r="N70" i="110"/>
  <c r="M70" i="110"/>
  <c r="Q69" i="110"/>
  <c r="P69" i="110"/>
  <c r="O69" i="110"/>
  <c r="N69" i="110"/>
  <c r="M69" i="110"/>
  <c r="Q68" i="110"/>
  <c r="P68" i="110"/>
  <c r="O68" i="110"/>
  <c r="N68" i="110"/>
  <c r="M68" i="110"/>
  <c r="Q38" i="110"/>
  <c r="P38" i="110"/>
  <c r="O38" i="110"/>
  <c r="N38" i="110"/>
  <c r="M38" i="110"/>
  <c r="Q35" i="110"/>
  <c r="P35" i="110"/>
  <c r="O35" i="110"/>
  <c r="N35" i="110"/>
  <c r="M35" i="110"/>
  <c r="Q32" i="110"/>
  <c r="P32" i="110"/>
  <c r="O32" i="110"/>
  <c r="N32" i="110"/>
  <c r="M32" i="110"/>
  <c r="Q31" i="110"/>
  <c r="P31" i="110"/>
  <c r="O31" i="110"/>
  <c r="N31" i="110"/>
  <c r="M31" i="110"/>
  <c r="Q30" i="110"/>
  <c r="P30" i="110"/>
  <c r="O30" i="110"/>
  <c r="N30" i="110"/>
  <c r="M30" i="110"/>
  <c r="Q29" i="110"/>
  <c r="P29" i="110"/>
  <c r="O29" i="110"/>
  <c r="N29" i="110"/>
  <c r="M29" i="110"/>
  <c r="Q28" i="110"/>
  <c r="P28" i="110"/>
  <c r="O28" i="110"/>
  <c r="N28" i="110"/>
  <c r="M28" i="110"/>
  <c r="D110" i="102"/>
  <c r="D109" i="102"/>
  <c r="D108" i="102"/>
  <c r="D107" i="102"/>
  <c r="D106" i="102"/>
  <c r="D105" i="102"/>
  <c r="D104" i="102"/>
  <c r="D98" i="102"/>
  <c r="D97" i="102"/>
  <c r="D96" i="102"/>
  <c r="D95" i="102"/>
  <c r="D94" i="102"/>
  <c r="D93" i="102"/>
  <c r="D92" i="102"/>
  <c r="Q110" i="110"/>
  <c r="P110" i="110"/>
  <c r="O110" i="110"/>
  <c r="N110" i="110"/>
  <c r="M110" i="110"/>
  <c r="Q109" i="110"/>
  <c r="P109" i="110"/>
  <c r="O109" i="110"/>
  <c r="N109" i="110"/>
  <c r="M109" i="110"/>
  <c r="Q108" i="110"/>
  <c r="P108" i="110"/>
  <c r="O108" i="110"/>
  <c r="N108" i="110"/>
  <c r="M108" i="110"/>
  <c r="Q107" i="110"/>
  <c r="P107" i="110"/>
  <c r="O107" i="110"/>
  <c r="N107" i="110"/>
  <c r="M107" i="110"/>
  <c r="Q106" i="110"/>
  <c r="P106" i="110"/>
  <c r="O106" i="110"/>
  <c r="N106" i="110"/>
  <c r="M106" i="110"/>
  <c r="Q105" i="110"/>
  <c r="P105" i="110"/>
  <c r="O105" i="110"/>
  <c r="N105" i="110"/>
  <c r="M105" i="110"/>
  <c r="Q104" i="110"/>
  <c r="P104" i="110"/>
  <c r="O104" i="110"/>
  <c r="N104" i="110"/>
  <c r="M104" i="110"/>
  <c r="D110" i="110"/>
  <c r="D109" i="110"/>
  <c r="D108" i="110"/>
  <c r="D107" i="110"/>
  <c r="D106" i="110"/>
  <c r="D105" i="110"/>
  <c r="D104" i="110"/>
  <c r="Q98" i="110"/>
  <c r="P98" i="110"/>
  <c r="O98" i="110"/>
  <c r="N98" i="110"/>
  <c r="M98" i="110"/>
  <c r="Q97" i="110"/>
  <c r="P97" i="110"/>
  <c r="O97" i="110"/>
  <c r="N97" i="110"/>
  <c r="M97" i="110"/>
  <c r="Q96" i="110"/>
  <c r="P96" i="110"/>
  <c r="O96" i="110"/>
  <c r="N96" i="110"/>
  <c r="M96" i="110"/>
  <c r="Q95" i="110"/>
  <c r="P95" i="110"/>
  <c r="O95" i="110"/>
  <c r="N95" i="110"/>
  <c r="M95" i="110"/>
  <c r="Q94" i="110"/>
  <c r="P94" i="110"/>
  <c r="O94" i="110"/>
  <c r="N94" i="110"/>
  <c r="M94" i="110"/>
  <c r="Q93" i="110"/>
  <c r="P93" i="110"/>
  <c r="O93" i="110"/>
  <c r="N93" i="110"/>
  <c r="M93" i="110"/>
  <c r="Q92" i="110"/>
  <c r="P92" i="110"/>
  <c r="O92" i="110"/>
  <c r="N92" i="110"/>
  <c r="M92" i="110"/>
  <c r="D98" i="110"/>
  <c r="D97" i="110"/>
  <c r="D96" i="110"/>
  <c r="D95" i="110"/>
  <c r="D94" i="110"/>
  <c r="D93" i="110"/>
  <c r="D92" i="110"/>
  <c r="I40" i="93"/>
  <c r="H40" i="93"/>
  <c r="G40" i="93"/>
  <c r="F40" i="93"/>
  <c r="E40" i="93"/>
  <c r="I39" i="93"/>
  <c r="H39" i="93"/>
  <c r="G39" i="93"/>
  <c r="F39" i="93"/>
  <c r="E39" i="93"/>
  <c r="I38" i="93"/>
  <c r="H38" i="93"/>
  <c r="G38" i="93"/>
  <c r="F38" i="93"/>
  <c r="E38" i="93"/>
  <c r="I37" i="93"/>
  <c r="H37" i="93"/>
  <c r="G37" i="93"/>
  <c r="F37" i="93"/>
  <c r="E37" i="93"/>
  <c r="I35" i="93"/>
  <c r="H35" i="93"/>
  <c r="G35" i="93"/>
  <c r="F35" i="93"/>
  <c r="E35" i="93"/>
  <c r="I34" i="93"/>
  <c r="H34" i="93"/>
  <c r="G34" i="93"/>
  <c r="F34" i="93"/>
  <c r="E34" i="93"/>
  <c r="I33" i="93"/>
  <c r="H33" i="93"/>
  <c r="G33" i="93"/>
  <c r="F33" i="93"/>
  <c r="E33" i="93"/>
  <c r="I32" i="93"/>
  <c r="H32" i="93"/>
  <c r="G32" i="93"/>
  <c r="F32" i="93"/>
  <c r="E32" i="93"/>
  <c r="N161" i="110"/>
  <c r="M161" i="110"/>
  <c r="L161" i="110"/>
  <c r="K161" i="110"/>
  <c r="J161" i="110"/>
  <c r="N160" i="110"/>
  <c r="M160" i="110"/>
  <c r="L160" i="110"/>
  <c r="K160" i="110"/>
  <c r="J160" i="110"/>
  <c r="N159" i="110"/>
  <c r="M159" i="110"/>
  <c r="L159" i="110"/>
  <c r="K159" i="110"/>
  <c r="J159" i="110"/>
  <c r="N158" i="110"/>
  <c r="M158" i="110"/>
  <c r="L158" i="110"/>
  <c r="K158" i="110"/>
  <c r="J158" i="110"/>
  <c r="N157" i="110"/>
  <c r="M157" i="110"/>
  <c r="L157" i="110"/>
  <c r="K157" i="110"/>
  <c r="J157" i="110"/>
  <c r="Q151" i="110"/>
  <c r="P151" i="110"/>
  <c r="O151" i="110"/>
  <c r="N151" i="110"/>
  <c r="M151" i="110"/>
  <c r="Q148" i="110"/>
  <c r="P148" i="110"/>
  <c r="O148" i="110"/>
  <c r="N148" i="110"/>
  <c r="M148" i="110"/>
  <c r="Q147" i="110"/>
  <c r="P147" i="110"/>
  <c r="O147" i="110"/>
  <c r="N147" i="110"/>
  <c r="M147" i="110"/>
  <c r="Q146" i="110"/>
  <c r="P146" i="110"/>
  <c r="O146" i="110"/>
  <c r="N146" i="110"/>
  <c r="M146" i="110"/>
  <c r="Q145" i="110"/>
  <c r="P145" i="110"/>
  <c r="O145" i="110"/>
  <c r="N145" i="110"/>
  <c r="M145" i="110"/>
  <c r="Q140" i="110"/>
  <c r="P140" i="110"/>
  <c r="O140" i="110"/>
  <c r="N140" i="110"/>
  <c r="M140" i="110"/>
  <c r="Q139" i="110"/>
  <c r="P139" i="110"/>
  <c r="O139" i="110"/>
  <c r="N139" i="110"/>
  <c r="M139" i="110"/>
  <c r="Q138" i="110"/>
  <c r="P138" i="110"/>
  <c r="O138" i="110"/>
  <c r="N138" i="110"/>
  <c r="M138" i="110"/>
  <c r="Q131" i="110"/>
  <c r="P131" i="110"/>
  <c r="O131" i="110"/>
  <c r="N131" i="110"/>
  <c r="M131" i="110"/>
  <c r="Q128" i="110"/>
  <c r="P128" i="110"/>
  <c r="O128" i="110"/>
  <c r="N128" i="110"/>
  <c r="M128" i="110"/>
  <c r="Q127" i="110"/>
  <c r="P127" i="110"/>
  <c r="O127" i="110"/>
  <c r="N127" i="110"/>
  <c r="M127" i="110"/>
  <c r="Q126" i="110"/>
  <c r="P126" i="110"/>
  <c r="O126" i="110"/>
  <c r="N126" i="110"/>
  <c r="M126" i="110"/>
  <c r="Q125" i="110"/>
  <c r="P125" i="110"/>
  <c r="O125" i="110"/>
  <c r="N125" i="110"/>
  <c r="M125" i="110"/>
  <c r="Q120" i="110"/>
  <c r="P120" i="110"/>
  <c r="O120" i="110"/>
  <c r="N120" i="110"/>
  <c r="M120" i="110"/>
  <c r="Q119" i="110"/>
  <c r="P119" i="110"/>
  <c r="O119" i="110"/>
  <c r="N119" i="110"/>
  <c r="M119" i="110"/>
  <c r="Q118" i="110"/>
  <c r="P118" i="110"/>
  <c r="O118" i="110"/>
  <c r="N118" i="110"/>
  <c r="M118" i="110"/>
  <c r="Q31" i="105"/>
  <c r="P31" i="105"/>
  <c r="O31" i="105"/>
  <c r="N31" i="105"/>
  <c r="M31" i="105"/>
  <c r="L31" i="105"/>
  <c r="K31" i="105"/>
  <c r="J31" i="105"/>
  <c r="Q30" i="105"/>
  <c r="P30" i="105"/>
  <c r="O30" i="105"/>
  <c r="N30" i="105"/>
  <c r="M30" i="105"/>
  <c r="L30" i="105"/>
  <c r="K30" i="105"/>
  <c r="J30" i="105"/>
  <c r="M260" i="110" s="1"/>
  <c r="Q29" i="105"/>
  <c r="P29" i="105"/>
  <c r="O29" i="105"/>
  <c r="N29" i="105"/>
  <c r="M29" i="105"/>
  <c r="L29" i="105"/>
  <c r="K29" i="105"/>
  <c r="J29" i="105"/>
  <c r="Q28" i="105"/>
  <c r="P28" i="105"/>
  <c r="O28" i="105"/>
  <c r="N28" i="105"/>
  <c r="M28" i="105"/>
  <c r="L28" i="105"/>
  <c r="K28" i="105"/>
  <c r="J28" i="105"/>
  <c r="Q27" i="105"/>
  <c r="P27" i="105"/>
  <c r="O27" i="105"/>
  <c r="N27" i="105"/>
  <c r="M27" i="105"/>
  <c r="L27" i="105"/>
  <c r="K27" i="105"/>
  <c r="J27" i="105"/>
  <c r="Q26" i="105"/>
  <c r="P26" i="105"/>
  <c r="O26" i="105"/>
  <c r="N26" i="105"/>
  <c r="M26" i="105"/>
  <c r="L26" i="105"/>
  <c r="K26" i="105"/>
  <c r="J26" i="105"/>
  <c r="Q25" i="105"/>
  <c r="P25" i="105"/>
  <c r="O25" i="105"/>
  <c r="N25" i="105"/>
  <c r="M25" i="105"/>
  <c r="L25" i="105"/>
  <c r="K25" i="105"/>
  <c r="J25" i="105"/>
  <c r="Q24" i="105"/>
  <c r="P24" i="105"/>
  <c r="O24" i="105"/>
  <c r="N24" i="105"/>
  <c r="M24" i="105"/>
  <c r="L24" i="105"/>
  <c r="K24" i="105"/>
  <c r="J24" i="105"/>
  <c r="Q23" i="105"/>
  <c r="P23" i="105"/>
  <c r="O23" i="105"/>
  <c r="N23" i="105"/>
  <c r="M23" i="105"/>
  <c r="L23" i="105"/>
  <c r="K23" i="105"/>
  <c r="J23" i="105"/>
  <c r="Q22" i="105"/>
  <c r="P22" i="105"/>
  <c r="O22" i="105"/>
  <c r="N22" i="105"/>
  <c r="M22" i="105"/>
  <c r="L22" i="105"/>
  <c r="K22" i="105"/>
  <c r="J22" i="105"/>
  <c r="Q21" i="105"/>
  <c r="P21" i="105"/>
  <c r="O21" i="105"/>
  <c r="N21" i="105"/>
  <c r="M21" i="105"/>
  <c r="L21" i="105"/>
  <c r="K21" i="105"/>
  <c r="J21" i="105"/>
  <c r="Q20" i="105"/>
  <c r="P20" i="105"/>
  <c r="O20" i="105"/>
  <c r="N20" i="105"/>
  <c r="M20" i="105"/>
  <c r="L20" i="105"/>
  <c r="K20" i="105"/>
  <c r="J20" i="105"/>
  <c r="Q19" i="105"/>
  <c r="P19" i="105"/>
  <c r="O19" i="105"/>
  <c r="N19" i="105"/>
  <c r="M19" i="105"/>
  <c r="L19" i="105"/>
  <c r="K19" i="105"/>
  <c r="J19" i="105"/>
  <c r="Q18" i="105"/>
  <c r="P18" i="105"/>
  <c r="O18" i="105"/>
  <c r="N18" i="105"/>
  <c r="M18" i="105"/>
  <c r="L18" i="105"/>
  <c r="K18" i="105"/>
  <c r="J18" i="105"/>
  <c r="Q17" i="105"/>
  <c r="P17" i="105"/>
  <c r="O17" i="105"/>
  <c r="N17" i="105"/>
  <c r="M17" i="105"/>
  <c r="L17" i="105"/>
  <c r="K17" i="105"/>
  <c r="J17" i="105"/>
  <c r="Q16" i="105"/>
  <c r="P16" i="105"/>
  <c r="O16" i="105"/>
  <c r="N16" i="105"/>
  <c r="M16" i="105"/>
  <c r="L16" i="105"/>
  <c r="K16" i="105"/>
  <c r="J16" i="105"/>
  <c r="H62" i="90"/>
  <c r="I62" i="90"/>
  <c r="J62" i="90"/>
  <c r="K62" i="90"/>
  <c r="L62" i="90"/>
  <c r="F14" i="93"/>
  <c r="J14" i="93" s="1"/>
  <c r="F15" i="93"/>
  <c r="J15" i="93" s="1"/>
  <c r="F16" i="93"/>
  <c r="J16" i="93" s="1"/>
  <c r="F17" i="93"/>
  <c r="J17" i="93" s="1"/>
  <c r="P241" i="110" l="1"/>
  <c r="O250" i="110"/>
  <c r="N259" i="110"/>
  <c r="M266" i="110"/>
  <c r="Q260" i="110"/>
  <c r="M236" i="110"/>
  <c r="Q241" i="110"/>
  <c r="P250" i="110"/>
  <c r="O259" i="110"/>
  <c r="N266" i="110"/>
  <c r="P157" i="110"/>
  <c r="N236" i="110"/>
  <c r="M242" i="110"/>
  <c r="Q250" i="110"/>
  <c r="P259" i="110"/>
  <c r="O266" i="110"/>
  <c r="O236" i="110"/>
  <c r="N242" i="110"/>
  <c r="M254" i="110"/>
  <c r="Q259" i="110"/>
  <c r="P266" i="110"/>
  <c r="P236" i="110"/>
  <c r="O242" i="110"/>
  <c r="N254" i="110"/>
  <c r="M264" i="110"/>
  <c r="Q266" i="110"/>
  <c r="N237" i="110"/>
  <c r="M246" i="110"/>
  <c r="Q254" i="110"/>
  <c r="P264" i="110"/>
  <c r="O267" i="110"/>
  <c r="Q237" i="110"/>
  <c r="P246" i="110"/>
  <c r="O258" i="110"/>
  <c r="N265" i="110"/>
  <c r="G46" i="93"/>
  <c r="G23" i="93"/>
  <c r="G24" i="93"/>
  <c r="G25" i="93"/>
  <c r="G22" i="93"/>
  <c r="E50" i="93" s="1"/>
  <c r="F50" i="93" s="1"/>
  <c r="G50" i="93" s="1"/>
  <c r="H50" i="93" s="1"/>
  <c r="I50" i="93" s="1"/>
  <c r="E25" i="93"/>
  <c r="I14" i="93"/>
  <c r="I25" i="93" l="1"/>
  <c r="I15" i="93"/>
  <c r="I16" i="93"/>
  <c r="E24" i="93"/>
  <c r="I24" i="93" s="1"/>
  <c r="E22" i="93"/>
  <c r="G26" i="93"/>
  <c r="E23" i="93"/>
  <c r="I23" i="93" s="1"/>
  <c r="I17" i="93"/>
  <c r="E45" i="93" l="1"/>
  <c r="E55" i="93" s="1"/>
  <c r="I22" i="93"/>
  <c r="E26" i="93"/>
  <c r="I26" i="93" l="1"/>
  <c r="F45" i="93"/>
  <c r="F283" i="110"/>
  <c r="G45" i="93" l="1"/>
  <c r="H45" i="93" s="1"/>
  <c r="F55" i="93"/>
  <c r="G55" i="93" l="1"/>
  <c r="F22" i="94"/>
  <c r="F23" i="94" s="1"/>
  <c r="F34" i="94" s="1"/>
  <c r="F59" i="90" s="1"/>
  <c r="I45" i="93" l="1"/>
  <c r="I55" i="93" s="1"/>
  <c r="H55" i="93"/>
  <c r="G22" i="94"/>
  <c r="G23" i="94" s="1"/>
  <c r="G34" i="94" s="1"/>
  <c r="G59" i="90" s="1"/>
  <c r="F81" i="95" l="1"/>
  <c r="F20" i="94"/>
  <c r="G20" i="94"/>
  <c r="F18" i="93" l="1"/>
  <c r="H18" i="93"/>
  <c r="I18" i="93"/>
  <c r="J18" i="93" l="1"/>
  <c r="G18" i="93"/>
  <c r="E18" i="93"/>
  <c r="R273" i="110" l="1"/>
  <c r="J16" i="90"/>
  <c r="I16" i="90"/>
  <c r="H16" i="90"/>
  <c r="G16" i="90"/>
  <c r="F16" i="90"/>
  <c r="E16" i="90"/>
  <c r="F285" i="110"/>
  <c r="F286" i="110"/>
  <c r="F282" i="110"/>
  <c r="Q55" i="95" l="1"/>
  <c r="P55" i="95"/>
  <c r="F21" i="94"/>
  <c r="F35" i="94" s="1"/>
  <c r="F60" i="90" s="1"/>
  <c r="G21" i="94"/>
  <c r="Q58" i="95"/>
  <c r="P58" i="95"/>
  <c r="R286" i="110"/>
  <c r="R285" i="110"/>
  <c r="R282" i="110"/>
  <c r="F78" i="100"/>
  <c r="F90" i="100"/>
  <c r="M90" i="100"/>
  <c r="M91" i="100"/>
  <c r="O90" i="100"/>
  <c r="P90" i="100"/>
  <c r="Q90" i="100"/>
  <c r="N90" i="100"/>
  <c r="N78" i="100"/>
  <c r="O78" i="100"/>
  <c r="P78" i="100"/>
  <c r="Q78" i="100"/>
  <c r="F38" i="94" l="1"/>
  <c r="F63" i="90" s="1"/>
  <c r="G35" i="94"/>
  <c r="F280" i="110"/>
  <c r="E40" i="94" l="1"/>
  <c r="G42" i="90" s="1"/>
  <c r="G60" i="90"/>
  <c r="E42" i="90"/>
  <c r="G37" i="94"/>
  <c r="G38" i="94"/>
  <c r="G63" i="90" s="1"/>
  <c r="R280" i="110"/>
  <c r="F42" i="90" l="1"/>
  <c r="G62" i="90"/>
  <c r="K36" i="94"/>
  <c r="K61" i="90" s="1"/>
  <c r="J36" i="94"/>
  <c r="J61" i="90" s="1"/>
  <c r="H36" i="94"/>
  <c r="H61" i="90" s="1"/>
  <c r="L36" i="94"/>
  <c r="L61" i="90" s="1"/>
  <c r="I36" i="94"/>
  <c r="I61" i="90" s="1"/>
  <c r="M77" i="102"/>
  <c r="E51" i="93"/>
  <c r="M105" i="102"/>
  <c r="N105" i="102"/>
  <c r="O105" i="102"/>
  <c r="P105" i="102"/>
  <c r="Q105" i="102"/>
  <c r="M106" i="102"/>
  <c r="N106" i="102"/>
  <c r="O106" i="102"/>
  <c r="P106" i="102"/>
  <c r="Q106" i="102"/>
  <c r="M107" i="102"/>
  <c r="N107" i="102"/>
  <c r="O107" i="102"/>
  <c r="P107" i="102"/>
  <c r="Q107" i="102"/>
  <c r="M108" i="102"/>
  <c r="N108" i="102"/>
  <c r="O108" i="102"/>
  <c r="P108" i="102"/>
  <c r="Q108" i="102"/>
  <c r="N104" i="102"/>
  <c r="O104" i="102"/>
  <c r="P104" i="102"/>
  <c r="Q104" i="102"/>
  <c r="M104" i="102"/>
  <c r="M79" i="102"/>
  <c r="L217" i="102"/>
  <c r="F170" i="102"/>
  <c r="O57" i="100"/>
  <c r="O42" i="100"/>
  <c r="F82" i="100"/>
  <c r="O41" i="100"/>
  <c r="O223" i="102"/>
  <c r="N223" i="102"/>
  <c r="F53" i="94"/>
  <c r="F55" i="94" s="1"/>
  <c r="F48" i="90" s="1"/>
  <c r="H80" i="95"/>
  <c r="N198" i="102"/>
  <c r="M198" i="102"/>
  <c r="K198" i="102"/>
  <c r="J198" i="102"/>
  <c r="N197" i="102"/>
  <c r="M197" i="102"/>
  <c r="L197" i="102"/>
  <c r="K197" i="102"/>
  <c r="J197" i="102"/>
  <c r="N196" i="102"/>
  <c r="M196" i="102"/>
  <c r="L196" i="102"/>
  <c r="K196" i="102"/>
  <c r="L195" i="102"/>
  <c r="K195" i="102"/>
  <c r="J195" i="102"/>
  <c r="N194" i="102"/>
  <c r="M194" i="102"/>
  <c r="L194" i="102"/>
  <c r="J194" i="102"/>
  <c r="H25" i="25"/>
  <c r="D25" i="25"/>
  <c r="B2" i="101"/>
  <c r="B2" i="111"/>
  <c r="B2" i="100"/>
  <c r="A1" i="94"/>
  <c r="B2" i="94" s="1"/>
  <c r="B2" i="92"/>
  <c r="B2" i="91"/>
  <c r="E52" i="94"/>
  <c r="F52" i="94"/>
  <c r="G52" i="94"/>
  <c r="H52" i="94"/>
  <c r="I52" i="94"/>
  <c r="J52" i="94"/>
  <c r="F279" i="110"/>
  <c r="J47" i="90"/>
  <c r="I47" i="90"/>
  <c r="H47" i="90"/>
  <c r="G47" i="90"/>
  <c r="F47" i="90"/>
  <c r="E47" i="90"/>
  <c r="B4" i="111"/>
  <c r="B3" i="111"/>
  <c r="A1" i="111"/>
  <c r="J325" i="95"/>
  <c r="J335" i="95"/>
  <c r="D308" i="95"/>
  <c r="D309" i="95"/>
  <c r="D317" i="95"/>
  <c r="D318" i="95"/>
  <c r="D298" i="95"/>
  <c r="D299" i="95"/>
  <c r="E169" i="93"/>
  <c r="D169" i="93"/>
  <c r="E168" i="93"/>
  <c r="D168" i="93"/>
  <c r="E158" i="93"/>
  <c r="D158" i="93"/>
  <c r="E149" i="93"/>
  <c r="D149" i="93"/>
  <c r="E148" i="93"/>
  <c r="D148" i="93"/>
  <c r="E104" i="93"/>
  <c r="D104" i="93"/>
  <c r="D105" i="93" s="1"/>
  <c r="E94" i="93"/>
  <c r="D94" i="93"/>
  <c r="D95" i="93" s="1"/>
  <c r="E88" i="93"/>
  <c r="D88" i="93"/>
  <c r="E77" i="93"/>
  <c r="E76" i="93"/>
  <c r="D77" i="93"/>
  <c r="D76" i="93"/>
  <c r="K28" i="90"/>
  <c r="G219" i="110"/>
  <c r="F219" i="110"/>
  <c r="H219" i="110"/>
  <c r="H218" i="110"/>
  <c r="Q28" i="100"/>
  <c r="R28" i="100"/>
  <c r="S28" i="100"/>
  <c r="T28" i="100"/>
  <c r="U28" i="100"/>
  <c r="V28" i="100"/>
  <c r="W28" i="100"/>
  <c r="P28" i="100"/>
  <c r="Q27" i="100"/>
  <c r="R27" i="100"/>
  <c r="S27" i="100"/>
  <c r="T27" i="100"/>
  <c r="U27" i="100"/>
  <c r="V27" i="100"/>
  <c r="W27" i="100"/>
  <c r="P27" i="100"/>
  <c r="N42" i="100"/>
  <c r="N41" i="100"/>
  <c r="N73" i="95"/>
  <c r="N72" i="95"/>
  <c r="N69" i="95"/>
  <c r="N68" i="95"/>
  <c r="N65" i="95"/>
  <c r="N64" i="95"/>
  <c r="N57" i="95"/>
  <c r="N54" i="95"/>
  <c r="O68" i="100"/>
  <c r="D98" i="95"/>
  <c r="D99" i="95"/>
  <c r="I15" i="4"/>
  <c r="I16" i="4"/>
  <c r="J15" i="4"/>
  <c r="J16" i="4"/>
  <c r="J18" i="4"/>
  <c r="K15" i="4"/>
  <c r="K16" i="4"/>
  <c r="K18" i="4"/>
  <c r="K21" i="4"/>
  <c r="I18" i="4"/>
  <c r="I21" i="4"/>
  <c r="E40" i="100"/>
  <c r="O40" i="100"/>
  <c r="J21" i="4"/>
  <c r="F40" i="100"/>
  <c r="P40" i="100"/>
  <c r="G40" i="100"/>
  <c r="Q40" i="100"/>
  <c r="L15" i="4"/>
  <c r="L16" i="4"/>
  <c r="L18" i="4"/>
  <c r="L21" i="4"/>
  <c r="M78" i="100"/>
  <c r="H40" i="100"/>
  <c r="R40" i="100"/>
  <c r="M15" i="4"/>
  <c r="M16" i="4"/>
  <c r="N15" i="4"/>
  <c r="N16" i="4"/>
  <c r="O15" i="4"/>
  <c r="O16" i="4"/>
  <c r="O18" i="4"/>
  <c r="P15" i="4"/>
  <c r="P16" i="4"/>
  <c r="P18" i="4"/>
  <c r="P21" i="4"/>
  <c r="Q223" i="110"/>
  <c r="N18" i="4"/>
  <c r="O21" i="4"/>
  <c r="P223" i="110"/>
  <c r="M18" i="4"/>
  <c r="N21" i="4"/>
  <c r="O223" i="110"/>
  <c r="M21" i="4"/>
  <c r="N223" i="110"/>
  <c r="M223" i="110"/>
  <c r="L223" i="110"/>
  <c r="G218" i="110"/>
  <c r="F218" i="110"/>
  <c r="H217" i="110"/>
  <c r="G217" i="110"/>
  <c r="F217" i="110"/>
  <c r="H215" i="110"/>
  <c r="G215" i="110"/>
  <c r="F215" i="110"/>
  <c r="H214" i="110"/>
  <c r="G214" i="110"/>
  <c r="F214" i="110"/>
  <c r="P20" i="4"/>
  <c r="Q4" i="110"/>
  <c r="O20" i="4"/>
  <c r="P4" i="110"/>
  <c r="P123" i="110" s="1"/>
  <c r="N20" i="4"/>
  <c r="O4" i="110"/>
  <c r="M20" i="4"/>
  <c r="N4" i="110"/>
  <c r="L20" i="4"/>
  <c r="M4" i="110"/>
  <c r="K20" i="4"/>
  <c r="L4" i="110"/>
  <c r="J20" i="4"/>
  <c r="K4" i="110"/>
  <c r="I20" i="4"/>
  <c r="J4" i="110"/>
  <c r="H4" i="110"/>
  <c r="H44" i="110" s="1"/>
  <c r="G4" i="110"/>
  <c r="F4" i="110"/>
  <c r="E4" i="110"/>
  <c r="E136" i="110" s="1"/>
  <c r="H208" i="110"/>
  <c r="G208" i="110"/>
  <c r="F208" i="110"/>
  <c r="H207" i="110"/>
  <c r="G207" i="110"/>
  <c r="F207" i="110"/>
  <c r="H206" i="110"/>
  <c r="G206" i="110"/>
  <c r="F206" i="110"/>
  <c r="H161" i="110"/>
  <c r="G161" i="110"/>
  <c r="F161" i="110"/>
  <c r="D161" i="110"/>
  <c r="H160" i="110"/>
  <c r="G160" i="110"/>
  <c r="F160" i="110"/>
  <c r="D160" i="110"/>
  <c r="H159" i="110"/>
  <c r="G159" i="110"/>
  <c r="F159" i="110"/>
  <c r="D159" i="110"/>
  <c r="H158" i="110"/>
  <c r="G158" i="110"/>
  <c r="F158" i="110"/>
  <c r="D158" i="110"/>
  <c r="H157" i="110"/>
  <c r="G157" i="110"/>
  <c r="F157" i="110"/>
  <c r="D157" i="110"/>
  <c r="H152" i="110"/>
  <c r="G152" i="110"/>
  <c r="F152" i="110"/>
  <c r="E152" i="110"/>
  <c r="H151" i="110"/>
  <c r="G151" i="110"/>
  <c r="F151" i="110"/>
  <c r="H149" i="110"/>
  <c r="G149" i="110"/>
  <c r="F149" i="110"/>
  <c r="H148" i="110"/>
  <c r="G148" i="110"/>
  <c r="F148" i="110"/>
  <c r="H147" i="110"/>
  <c r="G147" i="110"/>
  <c r="F147" i="110"/>
  <c r="H146" i="110"/>
  <c r="G146" i="110"/>
  <c r="F146" i="110"/>
  <c r="H145" i="110"/>
  <c r="G145" i="110"/>
  <c r="F145" i="110"/>
  <c r="H141" i="110"/>
  <c r="G141" i="110"/>
  <c r="F141" i="110"/>
  <c r="H140" i="110"/>
  <c r="G140" i="110"/>
  <c r="F140" i="110"/>
  <c r="H139" i="110"/>
  <c r="G139" i="110"/>
  <c r="F139" i="110"/>
  <c r="H138" i="110"/>
  <c r="G138" i="110"/>
  <c r="F138" i="110"/>
  <c r="C134" i="110"/>
  <c r="H132" i="110"/>
  <c r="G132" i="110"/>
  <c r="F132" i="110"/>
  <c r="E132" i="110"/>
  <c r="H131" i="110"/>
  <c r="G131" i="110"/>
  <c r="F131" i="110"/>
  <c r="H129" i="110"/>
  <c r="G129" i="110"/>
  <c r="F129" i="110"/>
  <c r="H128" i="110"/>
  <c r="G128" i="110"/>
  <c r="F128" i="110"/>
  <c r="H127" i="110"/>
  <c r="G127" i="110"/>
  <c r="F127" i="110"/>
  <c r="H126" i="110"/>
  <c r="G126" i="110"/>
  <c r="F126" i="110"/>
  <c r="H125" i="110"/>
  <c r="G125" i="110"/>
  <c r="F125" i="110"/>
  <c r="H121" i="110"/>
  <c r="G121" i="110"/>
  <c r="F121" i="110"/>
  <c r="H120" i="110"/>
  <c r="G120" i="110"/>
  <c r="F120" i="110"/>
  <c r="H119" i="110"/>
  <c r="G119" i="110"/>
  <c r="F119" i="110"/>
  <c r="H118" i="110"/>
  <c r="G118" i="110"/>
  <c r="F118" i="110"/>
  <c r="C114" i="110"/>
  <c r="C100" i="110"/>
  <c r="C88" i="110"/>
  <c r="H84" i="110"/>
  <c r="G84" i="110"/>
  <c r="F84" i="110"/>
  <c r="E84" i="110"/>
  <c r="H83" i="110"/>
  <c r="G83" i="110"/>
  <c r="F83" i="110"/>
  <c r="H81" i="110"/>
  <c r="G81" i="110"/>
  <c r="F81" i="110"/>
  <c r="H80" i="110"/>
  <c r="G80" i="110"/>
  <c r="F80" i="110"/>
  <c r="H79" i="110"/>
  <c r="G79" i="110"/>
  <c r="F79" i="110"/>
  <c r="H78" i="110"/>
  <c r="G78" i="110"/>
  <c r="F78" i="110"/>
  <c r="H77" i="110"/>
  <c r="G77" i="110"/>
  <c r="F77" i="110"/>
  <c r="H75" i="110"/>
  <c r="G75" i="110"/>
  <c r="F75" i="110"/>
  <c r="E75" i="110"/>
  <c r="H74" i="110"/>
  <c r="G74" i="110"/>
  <c r="F74" i="110"/>
  <c r="H72" i="110"/>
  <c r="G72" i="110"/>
  <c r="F72" i="110"/>
  <c r="H71" i="110"/>
  <c r="G71" i="110"/>
  <c r="F71" i="110"/>
  <c r="E69" i="110"/>
  <c r="E70" i="110" s="1"/>
  <c r="E71" i="110" s="1"/>
  <c r="H70" i="110"/>
  <c r="G70" i="110"/>
  <c r="F70" i="110"/>
  <c r="H69" i="110"/>
  <c r="G69" i="110"/>
  <c r="F69" i="110"/>
  <c r="H68" i="110"/>
  <c r="G68" i="110"/>
  <c r="F68" i="110"/>
  <c r="O66" i="110"/>
  <c r="C64" i="110"/>
  <c r="H62" i="110"/>
  <c r="G62" i="110"/>
  <c r="F62" i="110"/>
  <c r="E62" i="110"/>
  <c r="H61" i="110"/>
  <c r="G61" i="110"/>
  <c r="F61" i="110"/>
  <c r="H59" i="110"/>
  <c r="G59" i="110"/>
  <c r="F59" i="110"/>
  <c r="H58" i="110"/>
  <c r="G58" i="110"/>
  <c r="F58" i="110"/>
  <c r="H57" i="110"/>
  <c r="G57" i="110"/>
  <c r="F57" i="110"/>
  <c r="H56" i="110"/>
  <c r="G56" i="110"/>
  <c r="F56" i="110"/>
  <c r="H55" i="110"/>
  <c r="G55" i="110"/>
  <c r="F55" i="110"/>
  <c r="H53" i="110"/>
  <c r="G53" i="110"/>
  <c r="F53" i="110"/>
  <c r="E53" i="110"/>
  <c r="H52" i="110"/>
  <c r="G52" i="110"/>
  <c r="F52" i="110"/>
  <c r="E52" i="110"/>
  <c r="H50" i="110"/>
  <c r="G50" i="110"/>
  <c r="F50" i="110"/>
  <c r="H49" i="110"/>
  <c r="G49" i="110"/>
  <c r="F49" i="110"/>
  <c r="E47" i="110"/>
  <c r="E48" i="110" s="1"/>
  <c r="E49" i="110" s="1"/>
  <c r="H48" i="110"/>
  <c r="G48" i="110"/>
  <c r="F48" i="110"/>
  <c r="H47" i="110"/>
  <c r="G47" i="110"/>
  <c r="F47" i="110"/>
  <c r="H46" i="110"/>
  <c r="G46" i="110"/>
  <c r="F46" i="110"/>
  <c r="C42" i="110"/>
  <c r="H38" i="110"/>
  <c r="G38" i="110"/>
  <c r="F38" i="110"/>
  <c r="H36" i="110"/>
  <c r="G36" i="110"/>
  <c r="F36" i="110"/>
  <c r="E36" i="110"/>
  <c r="H35" i="110"/>
  <c r="G35" i="110"/>
  <c r="F35" i="110"/>
  <c r="H33" i="110"/>
  <c r="G33" i="110"/>
  <c r="F33" i="110"/>
  <c r="H32" i="110"/>
  <c r="G32" i="110"/>
  <c r="F32" i="110"/>
  <c r="H31" i="110"/>
  <c r="G31" i="110"/>
  <c r="F31" i="110"/>
  <c r="H30" i="110"/>
  <c r="G30" i="110"/>
  <c r="F30" i="110"/>
  <c r="H29" i="110"/>
  <c r="G29" i="110"/>
  <c r="F29" i="110"/>
  <c r="H28" i="110"/>
  <c r="G28" i="110"/>
  <c r="F28" i="110"/>
  <c r="R4" i="110"/>
  <c r="C24" i="110"/>
  <c r="H22" i="110"/>
  <c r="G22" i="110"/>
  <c r="F22" i="110"/>
  <c r="H20" i="110"/>
  <c r="G20" i="110"/>
  <c r="F20" i="110"/>
  <c r="E20" i="110"/>
  <c r="H19" i="110"/>
  <c r="G19" i="110"/>
  <c r="F19" i="110"/>
  <c r="H17" i="110"/>
  <c r="G17" i="110"/>
  <c r="F17" i="110"/>
  <c r="H16" i="110"/>
  <c r="G16" i="110"/>
  <c r="F16" i="110"/>
  <c r="H15" i="110"/>
  <c r="G15" i="110"/>
  <c r="F15" i="110"/>
  <c r="H14" i="110"/>
  <c r="G14" i="110"/>
  <c r="F14" i="110"/>
  <c r="H13" i="110"/>
  <c r="G13" i="110"/>
  <c r="F13" i="110"/>
  <c r="H12" i="110"/>
  <c r="G12" i="110"/>
  <c r="F12" i="110"/>
  <c r="C8" i="110"/>
  <c r="B4" i="110"/>
  <c r="B3" i="110"/>
  <c r="Q222" i="102"/>
  <c r="P222" i="102"/>
  <c r="O222" i="102"/>
  <c r="N222" i="102"/>
  <c r="M222" i="102"/>
  <c r="L222" i="102"/>
  <c r="H207" i="102"/>
  <c r="G207" i="102"/>
  <c r="F207" i="102"/>
  <c r="H206" i="102"/>
  <c r="G206" i="102"/>
  <c r="F206" i="102"/>
  <c r="C100" i="102"/>
  <c r="Q4" i="102"/>
  <c r="Q102" i="102"/>
  <c r="P4" i="102"/>
  <c r="P102" i="102"/>
  <c r="O4" i="102"/>
  <c r="N4" i="102"/>
  <c r="N102" i="102"/>
  <c r="M4" i="102"/>
  <c r="L4" i="102"/>
  <c r="L102" i="102"/>
  <c r="K4" i="102"/>
  <c r="K102" i="102"/>
  <c r="J4" i="102"/>
  <c r="J102" i="102"/>
  <c r="C88" i="102"/>
  <c r="O90" i="102"/>
  <c r="H161" i="102"/>
  <c r="F161" i="102"/>
  <c r="H160" i="102"/>
  <c r="F160" i="102"/>
  <c r="H159" i="102"/>
  <c r="F159" i="102"/>
  <c r="H157" i="102"/>
  <c r="F157" i="102"/>
  <c r="H158" i="102"/>
  <c r="F158" i="102"/>
  <c r="H4" i="102"/>
  <c r="G4" i="102"/>
  <c r="G156" i="102"/>
  <c r="F4" i="102"/>
  <c r="E4" i="102"/>
  <c r="E156" i="102"/>
  <c r="D161" i="102"/>
  <c r="D160" i="102"/>
  <c r="D159" i="102"/>
  <c r="D158" i="102"/>
  <c r="D157" i="102"/>
  <c r="N10" i="102"/>
  <c r="O10" i="102"/>
  <c r="B3" i="95"/>
  <c r="H72" i="102"/>
  <c r="F72" i="102"/>
  <c r="H71" i="102"/>
  <c r="F71" i="102"/>
  <c r="E69" i="102"/>
  <c r="E70" i="102"/>
  <c r="E71" i="102"/>
  <c r="H70" i="102"/>
  <c r="F70" i="102"/>
  <c r="H69" i="102"/>
  <c r="F69" i="102"/>
  <c r="H68" i="102"/>
  <c r="F68" i="102"/>
  <c r="E12" i="100"/>
  <c r="F12" i="100"/>
  <c r="I40" i="100"/>
  <c r="S40" i="100"/>
  <c r="E193" i="90"/>
  <c r="F193" i="90"/>
  <c r="E202" i="90"/>
  <c r="F202" i="90"/>
  <c r="E176" i="90"/>
  <c r="F176" i="90"/>
  <c r="E161" i="90"/>
  <c r="F161" i="90"/>
  <c r="M143" i="102"/>
  <c r="N143" i="102"/>
  <c r="M123" i="102"/>
  <c r="N123" i="102"/>
  <c r="N237" i="95"/>
  <c r="N236" i="95"/>
  <c r="O235" i="95"/>
  <c r="N233" i="95"/>
  <c r="N232" i="95"/>
  <c r="O231" i="95"/>
  <c r="N229" i="95"/>
  <c r="N228" i="95"/>
  <c r="O227" i="95"/>
  <c r="N212" i="95"/>
  <c r="N211" i="95"/>
  <c r="O210" i="95"/>
  <c r="N208" i="95"/>
  <c r="N207" i="95"/>
  <c r="O206" i="95"/>
  <c r="N204" i="95"/>
  <c r="N203" i="95"/>
  <c r="O202" i="95"/>
  <c r="N187" i="95"/>
  <c r="N186" i="95"/>
  <c r="O185" i="95"/>
  <c r="N183" i="95"/>
  <c r="N182" i="95"/>
  <c r="O181" i="95"/>
  <c r="N179" i="95"/>
  <c r="N178" i="95"/>
  <c r="O177" i="95"/>
  <c r="N162" i="95"/>
  <c r="N161" i="95"/>
  <c r="O160" i="95"/>
  <c r="N158" i="95"/>
  <c r="N157" i="95"/>
  <c r="O156" i="95"/>
  <c r="O152" i="95"/>
  <c r="N154" i="95"/>
  <c r="N153" i="95"/>
  <c r="D195" i="90"/>
  <c r="D194" i="90"/>
  <c r="D204" i="90"/>
  <c r="D203" i="90"/>
  <c r="J202" i="90"/>
  <c r="H208" i="102"/>
  <c r="G208" i="102"/>
  <c r="F208" i="102"/>
  <c r="H218" i="102"/>
  <c r="G218" i="102"/>
  <c r="F218" i="102"/>
  <c r="F38" i="102"/>
  <c r="F22" i="102"/>
  <c r="O27" i="100"/>
  <c r="D42" i="100"/>
  <c r="D41" i="100"/>
  <c r="H217" i="102"/>
  <c r="G217" i="102"/>
  <c r="F217" i="102"/>
  <c r="F215" i="102"/>
  <c r="G215" i="102"/>
  <c r="H215" i="102"/>
  <c r="H214" i="102"/>
  <c r="G214" i="102"/>
  <c r="F214" i="102"/>
  <c r="E52" i="102"/>
  <c r="E47" i="102"/>
  <c r="E48" i="102"/>
  <c r="E49" i="102"/>
  <c r="N222" i="95"/>
  <c r="N221" i="95"/>
  <c r="O220" i="95"/>
  <c r="N197" i="95"/>
  <c r="N196" i="95"/>
  <c r="O195" i="95"/>
  <c r="N172" i="95"/>
  <c r="N171" i="95"/>
  <c r="O170" i="95"/>
  <c r="O145" i="95"/>
  <c r="N147" i="95"/>
  <c r="N146" i="95"/>
  <c r="H151" i="102"/>
  <c r="F151" i="102"/>
  <c r="H131" i="102"/>
  <c r="F131" i="102"/>
  <c r="D17" i="25"/>
  <c r="D10" i="28"/>
  <c r="N34" i="95"/>
  <c r="N35" i="95"/>
  <c r="N36" i="95"/>
  <c r="N33" i="95"/>
  <c r="H149" i="102"/>
  <c r="F149" i="102"/>
  <c r="H148" i="102"/>
  <c r="F148" i="102"/>
  <c r="H147" i="102"/>
  <c r="F147" i="102"/>
  <c r="H146" i="102"/>
  <c r="F146" i="102"/>
  <c r="H145" i="102"/>
  <c r="F145" i="102"/>
  <c r="H141" i="102"/>
  <c r="F141" i="102"/>
  <c r="H140" i="102"/>
  <c r="F140" i="102"/>
  <c r="H139" i="102"/>
  <c r="F139" i="102"/>
  <c r="H138" i="102"/>
  <c r="F138" i="102"/>
  <c r="H125" i="102"/>
  <c r="F125" i="102"/>
  <c r="H129" i="102"/>
  <c r="F129" i="102"/>
  <c r="H128" i="102"/>
  <c r="F128" i="102"/>
  <c r="H127" i="102"/>
  <c r="F127" i="102"/>
  <c r="H126" i="102"/>
  <c r="F126" i="102"/>
  <c r="H121" i="102"/>
  <c r="H120" i="102"/>
  <c r="H118" i="102"/>
  <c r="F121" i="102"/>
  <c r="F120" i="102"/>
  <c r="H119" i="102"/>
  <c r="F119" i="102"/>
  <c r="F118" i="102"/>
  <c r="P124" i="93"/>
  <c r="Q124" i="93"/>
  <c r="R124" i="93"/>
  <c r="S124" i="93"/>
  <c r="T124" i="93"/>
  <c r="U124" i="93"/>
  <c r="V124" i="93"/>
  <c r="W124" i="93"/>
  <c r="X124" i="93"/>
  <c r="Y124" i="93"/>
  <c r="Z124" i="93"/>
  <c r="O124" i="93"/>
  <c r="H83" i="102"/>
  <c r="F83" i="102"/>
  <c r="H81" i="102"/>
  <c r="F81" i="102"/>
  <c r="H80" i="102"/>
  <c r="F80" i="102"/>
  <c r="H79" i="102"/>
  <c r="F79" i="102"/>
  <c r="H78" i="102"/>
  <c r="F78" i="102"/>
  <c r="H77" i="102"/>
  <c r="F77" i="102"/>
  <c r="H74" i="102"/>
  <c r="F74" i="102"/>
  <c r="H61" i="102"/>
  <c r="F61" i="102"/>
  <c r="H52" i="102"/>
  <c r="F52" i="102"/>
  <c r="H59" i="102"/>
  <c r="F59" i="102"/>
  <c r="H58" i="102"/>
  <c r="F58" i="102"/>
  <c r="H57" i="102"/>
  <c r="F57" i="102"/>
  <c r="H56" i="102"/>
  <c r="F56" i="102"/>
  <c r="H55" i="102"/>
  <c r="F55" i="102"/>
  <c r="H46" i="102"/>
  <c r="H50" i="102"/>
  <c r="F50" i="102"/>
  <c r="H49" i="102"/>
  <c r="F49" i="102"/>
  <c r="H48" i="102"/>
  <c r="F48" i="102"/>
  <c r="H47" i="102"/>
  <c r="F47" i="102"/>
  <c r="F46" i="102"/>
  <c r="C134" i="102"/>
  <c r="C114" i="102"/>
  <c r="C64" i="102"/>
  <c r="C42" i="102"/>
  <c r="C24" i="102"/>
  <c r="H35" i="102"/>
  <c r="F35" i="102"/>
  <c r="H33" i="102"/>
  <c r="F33" i="102"/>
  <c r="H32" i="102"/>
  <c r="F32" i="102"/>
  <c r="H31" i="102"/>
  <c r="F31" i="102"/>
  <c r="H30" i="102"/>
  <c r="F30" i="102"/>
  <c r="H29" i="102"/>
  <c r="F29" i="102"/>
  <c r="H28" i="102"/>
  <c r="F28" i="102"/>
  <c r="H19" i="102"/>
  <c r="F19" i="102"/>
  <c r="H17" i="102"/>
  <c r="F17" i="102"/>
  <c r="F13" i="102"/>
  <c r="H13" i="102"/>
  <c r="F14" i="102"/>
  <c r="H14" i="102"/>
  <c r="F15" i="102"/>
  <c r="H15" i="102"/>
  <c r="F16" i="102"/>
  <c r="H16" i="102"/>
  <c r="H12" i="102"/>
  <c r="F12" i="102"/>
  <c r="R4" i="102"/>
  <c r="G204" i="102"/>
  <c r="E204" i="102"/>
  <c r="C8" i="102"/>
  <c r="B4" i="102"/>
  <c r="B3" i="102"/>
  <c r="D26" i="25"/>
  <c r="D24" i="25"/>
  <c r="D23" i="25"/>
  <c r="D22" i="25"/>
  <c r="D21" i="25"/>
  <c r="D20" i="25"/>
  <c r="D19" i="25"/>
  <c r="D18" i="25"/>
  <c r="D18" i="28"/>
  <c r="D17" i="28"/>
  <c r="D16" i="28"/>
  <c r="B4" i="101"/>
  <c r="B3" i="101"/>
  <c r="A1" i="101"/>
  <c r="H26" i="25"/>
  <c r="B4" i="100"/>
  <c r="B3" i="100"/>
  <c r="A1" i="100"/>
  <c r="H24" i="25"/>
  <c r="G116" i="102"/>
  <c r="G123" i="102"/>
  <c r="F116" i="102"/>
  <c r="E44" i="102"/>
  <c r="B4" i="95"/>
  <c r="A1" i="93"/>
  <c r="B2" i="93" s="1"/>
  <c r="A1" i="92"/>
  <c r="A1" i="91"/>
  <c r="D15" i="28"/>
  <c r="D14" i="28"/>
  <c r="B4" i="94"/>
  <c r="B3" i="94"/>
  <c r="B4" i="93"/>
  <c r="B3" i="93"/>
  <c r="D13" i="28"/>
  <c r="D12" i="28"/>
  <c r="H20" i="25"/>
  <c r="B4" i="92"/>
  <c r="B3" i="92"/>
  <c r="H19" i="25"/>
  <c r="B4" i="91"/>
  <c r="B3" i="91"/>
  <c r="I17" i="4"/>
  <c r="D11" i="28"/>
  <c r="B4" i="90"/>
  <c r="B3" i="90"/>
  <c r="H18" i="4"/>
  <c r="J17" i="4"/>
  <c r="D57" i="4"/>
  <c r="E65" i="4"/>
  <c r="D65" i="4"/>
  <c r="D52" i="4"/>
  <c r="B3" i="25"/>
  <c r="B3" i="4"/>
  <c r="D27" i="28"/>
  <c r="D26" i="28"/>
  <c r="B6" i="28"/>
  <c r="B4" i="28"/>
  <c r="B4" i="25"/>
  <c r="B4" i="4"/>
  <c r="K17" i="4"/>
  <c r="L17" i="4"/>
  <c r="P17" i="100"/>
  <c r="P26" i="100"/>
  <c r="M17" i="4"/>
  <c r="P202" i="95"/>
  <c r="P185" i="95"/>
  <c r="P210" i="95"/>
  <c r="P181" i="95"/>
  <c r="P206" i="95"/>
  <c r="P235" i="95"/>
  <c r="P231" i="95"/>
  <c r="P177" i="95"/>
  <c r="P227" i="95"/>
  <c r="P156" i="95"/>
  <c r="P160" i="95"/>
  <c r="P152" i="95"/>
  <c r="P145" i="95"/>
  <c r="P220" i="95"/>
  <c r="P170" i="95"/>
  <c r="P195" i="95"/>
  <c r="J212" i="102"/>
  <c r="J26" i="102"/>
  <c r="K204" i="102"/>
  <c r="Q17" i="100"/>
  <c r="Q26" i="100"/>
  <c r="K212" i="102"/>
  <c r="N17" i="4"/>
  <c r="Q202" i="95"/>
  <c r="Q235" i="95"/>
  <c r="Q181" i="95"/>
  <c r="Q177" i="95"/>
  <c r="Q227" i="95"/>
  <c r="Q185" i="95"/>
  <c r="Q231" i="95"/>
  <c r="Q210" i="95"/>
  <c r="Q206" i="95"/>
  <c r="Q160" i="95"/>
  <c r="Q156" i="95"/>
  <c r="Q152" i="95"/>
  <c r="Q195" i="95"/>
  <c r="Q145" i="95"/>
  <c r="Q220" i="95"/>
  <c r="Q170" i="95"/>
  <c r="R17" i="100"/>
  <c r="R26" i="100"/>
  <c r="K26" i="102"/>
  <c r="K10" i="102"/>
  <c r="L136" i="102"/>
  <c r="L116" i="102"/>
  <c r="L123" i="102"/>
  <c r="L26" i="102"/>
  <c r="O17" i="4"/>
  <c r="R235" i="95"/>
  <c r="R181" i="95"/>
  <c r="R177" i="95"/>
  <c r="R202" i="95"/>
  <c r="R220" i="95"/>
  <c r="R195" i="95"/>
  <c r="R227" i="95"/>
  <c r="R231" i="95"/>
  <c r="R210" i="95"/>
  <c r="R206" i="95"/>
  <c r="R185" i="95"/>
  <c r="R170" i="95"/>
  <c r="R156" i="95"/>
  <c r="R160" i="95"/>
  <c r="R152" i="95"/>
  <c r="R145" i="95"/>
  <c r="M204" i="102"/>
  <c r="S26" i="100"/>
  <c r="S17" i="100"/>
  <c r="L44" i="102"/>
  <c r="L212" i="102"/>
  <c r="M212" i="102"/>
  <c r="P17" i="4"/>
  <c r="N204" i="102"/>
  <c r="T26" i="100"/>
  <c r="T17" i="100"/>
  <c r="M66" i="102"/>
  <c r="M44" i="102"/>
  <c r="M136" i="102"/>
  <c r="S220" i="95"/>
  <c r="S170" i="95"/>
  <c r="S202" i="95"/>
  <c r="S231" i="95"/>
  <c r="S210" i="95"/>
  <c r="S177" i="95"/>
  <c r="S195" i="95"/>
  <c r="S206" i="95"/>
  <c r="S185" i="95"/>
  <c r="S235" i="95"/>
  <c r="S181" i="95"/>
  <c r="S227" i="95"/>
  <c r="S152" i="95"/>
  <c r="S160" i="95"/>
  <c r="S156" i="95"/>
  <c r="S145" i="95"/>
  <c r="N212" i="102"/>
  <c r="N136" i="102"/>
  <c r="N116" i="102"/>
  <c r="N44" i="102"/>
  <c r="N26" i="102"/>
  <c r="N66" i="102"/>
  <c r="O204" i="102"/>
  <c r="U26" i="100"/>
  <c r="U17" i="100"/>
  <c r="T231" i="95"/>
  <c r="T210" i="95"/>
  <c r="T177" i="95"/>
  <c r="T206" i="95"/>
  <c r="T227" i="95"/>
  <c r="T181" i="95"/>
  <c r="T185" i="95"/>
  <c r="T202" i="95"/>
  <c r="T235" i="95"/>
  <c r="T160" i="95"/>
  <c r="T156" i="95"/>
  <c r="T152" i="95"/>
  <c r="G161" i="90"/>
  <c r="G176" i="90"/>
  <c r="G202" i="90"/>
  <c r="G193" i="90"/>
  <c r="J40" i="100"/>
  <c r="T40" i="100"/>
  <c r="G12" i="100"/>
  <c r="T195" i="95"/>
  <c r="T145" i="95"/>
  <c r="T170" i="95"/>
  <c r="T220" i="95"/>
  <c r="O212" i="102"/>
  <c r="O136" i="102"/>
  <c r="O143" i="102"/>
  <c r="O116" i="102"/>
  <c r="O123" i="102"/>
  <c r="O26" i="102"/>
  <c r="O66" i="102"/>
  <c r="O44" i="102"/>
  <c r="U202" i="95"/>
  <c r="U235" i="95"/>
  <c r="U231" i="95"/>
  <c r="U227" i="95"/>
  <c r="U206" i="95"/>
  <c r="U181" i="95"/>
  <c r="U210" i="95"/>
  <c r="U185" i="95"/>
  <c r="U177" i="95"/>
  <c r="U156" i="95"/>
  <c r="U152" i="95"/>
  <c r="U160" i="95"/>
  <c r="H193" i="90"/>
  <c r="H202" i="90"/>
  <c r="H161" i="90"/>
  <c r="H176" i="90"/>
  <c r="K40" i="100"/>
  <c r="U40" i="100"/>
  <c r="H12" i="100"/>
  <c r="U170" i="95"/>
  <c r="U220" i="95"/>
  <c r="U145" i="95"/>
  <c r="U195" i="95"/>
  <c r="V26" i="100"/>
  <c r="V17" i="100"/>
  <c r="V227" i="95"/>
  <c r="V206" i="95"/>
  <c r="V231" i="95"/>
  <c r="V210" i="95"/>
  <c r="V181" i="95"/>
  <c r="V202" i="95"/>
  <c r="V185" i="95"/>
  <c r="V235" i="95"/>
  <c r="V177" i="95"/>
  <c r="V156" i="95"/>
  <c r="V152" i="95"/>
  <c r="V160" i="95"/>
  <c r="I176" i="90"/>
  <c r="I202" i="90"/>
  <c r="I161" i="90"/>
  <c r="I193" i="90"/>
  <c r="L40" i="100"/>
  <c r="V40" i="100"/>
  <c r="I12" i="100"/>
  <c r="V170" i="95"/>
  <c r="V145" i="95"/>
  <c r="V220" i="95"/>
  <c r="V195" i="95"/>
  <c r="P26" i="102"/>
  <c r="W26" i="100"/>
  <c r="W17" i="100"/>
  <c r="H17" i="25"/>
  <c r="O136" i="110"/>
  <c r="O204" i="110"/>
  <c r="Q90" i="102"/>
  <c r="F26" i="102"/>
  <c r="R10" i="102"/>
  <c r="F143" i="102"/>
  <c r="G26" i="102"/>
  <c r="E143" i="102"/>
  <c r="E136" i="102"/>
  <c r="G136" i="102"/>
  <c r="P10" i="102"/>
  <c r="K143" i="102"/>
  <c r="E10" i="102"/>
  <c r="Q66" i="102"/>
  <c r="F66" i="102"/>
  <c r="E212" i="102"/>
  <c r="L143" i="102"/>
  <c r="M10" i="102"/>
  <c r="P90" i="102"/>
  <c r="E123" i="102"/>
  <c r="E26" i="102"/>
  <c r="Q26" i="102"/>
  <c r="F44" i="102"/>
  <c r="G66" i="102"/>
  <c r="M26" i="102"/>
  <c r="G44" i="102"/>
  <c r="E116" i="102"/>
  <c r="G10" i="102"/>
  <c r="Q44" i="102"/>
  <c r="G143" i="102"/>
  <c r="F212" i="102"/>
  <c r="L66" i="102"/>
  <c r="L204" i="102"/>
  <c r="G212" i="102"/>
  <c r="Q204" i="102"/>
  <c r="M116" i="102"/>
  <c r="E66" i="102"/>
  <c r="Q123" i="102"/>
  <c r="P44" i="102"/>
  <c r="J66" i="102"/>
  <c r="H143" i="102"/>
  <c r="J10" i="102"/>
  <c r="H66" i="102"/>
  <c r="H204" i="102"/>
  <c r="P116" i="102"/>
  <c r="J136" i="102"/>
  <c r="H44" i="102"/>
  <c r="F136" i="102"/>
  <c r="P143" i="102"/>
  <c r="P204" i="102"/>
  <c r="K66" i="102"/>
  <c r="J116" i="102"/>
  <c r="F204" i="102"/>
  <c r="M102" i="102"/>
  <c r="J123" i="102"/>
  <c r="H136" i="102"/>
  <c r="P136" i="102"/>
  <c r="J143" i="102"/>
  <c r="F156" i="102"/>
  <c r="J90" i="102"/>
  <c r="H26" i="102"/>
  <c r="H116" i="102"/>
  <c r="K90" i="102"/>
  <c r="H212" i="102"/>
  <c r="Q136" i="102"/>
  <c r="L90" i="102"/>
  <c r="H123" i="102"/>
  <c r="H10" i="102"/>
  <c r="Q116" i="102"/>
  <c r="Q143" i="102"/>
  <c r="P123" i="102"/>
  <c r="P212" i="102"/>
  <c r="K44" i="102"/>
  <c r="J44" i="102"/>
  <c r="Q212" i="102"/>
  <c r="R212" i="102"/>
  <c r="S212" i="102"/>
  <c r="T212" i="102"/>
  <c r="U212" i="102"/>
  <c r="V212" i="102"/>
  <c r="K123" i="102"/>
  <c r="J204" i="102"/>
  <c r="F10" i="102"/>
  <c r="L10" i="102"/>
  <c r="K116" i="102"/>
  <c r="R26" i="102"/>
  <c r="F123" i="102"/>
  <c r="M90" i="102"/>
  <c r="O102" i="102"/>
  <c r="P66" i="102"/>
  <c r="K136" i="102"/>
  <c r="Q10" i="102"/>
  <c r="H156" i="102"/>
  <c r="N90" i="102"/>
  <c r="O10" i="110"/>
  <c r="M116" i="110"/>
  <c r="O44" i="110"/>
  <c r="F325" i="95"/>
  <c r="F335" i="95"/>
  <c r="F307" i="95"/>
  <c r="F316" i="95"/>
  <c r="F297" i="95"/>
  <c r="F282" i="95"/>
  <c r="F151" i="90"/>
  <c r="G28" i="90"/>
  <c r="S71" i="95"/>
  <c r="S67" i="95"/>
  <c r="S63" i="95"/>
  <c r="G325" i="95"/>
  <c r="G335" i="95"/>
  <c r="G307" i="95"/>
  <c r="G316" i="95"/>
  <c r="G297" i="95"/>
  <c r="G282" i="95"/>
  <c r="G151" i="90"/>
  <c r="H28" i="90"/>
  <c r="T71" i="95"/>
  <c r="T67" i="95"/>
  <c r="T63" i="95"/>
  <c r="H325" i="95"/>
  <c r="H335" i="95"/>
  <c r="H307" i="95"/>
  <c r="H316" i="95"/>
  <c r="H297" i="95"/>
  <c r="H282" i="95"/>
  <c r="H151" i="90"/>
  <c r="I28" i="90"/>
  <c r="U71" i="95"/>
  <c r="U67" i="95"/>
  <c r="U63" i="95"/>
  <c r="I325" i="95"/>
  <c r="I335" i="95"/>
  <c r="I307" i="95"/>
  <c r="I316" i="95"/>
  <c r="I297" i="95"/>
  <c r="I282" i="95"/>
  <c r="I151" i="90"/>
  <c r="J28" i="90"/>
  <c r="V71" i="95"/>
  <c r="V67" i="95"/>
  <c r="V63" i="95"/>
  <c r="E325" i="95"/>
  <c r="E335" i="95"/>
  <c r="E307" i="95"/>
  <c r="E316" i="95"/>
  <c r="E297" i="95"/>
  <c r="E282" i="95"/>
  <c r="E151" i="90"/>
  <c r="F28" i="90"/>
  <c r="R71" i="95"/>
  <c r="R67" i="95"/>
  <c r="R63" i="95"/>
  <c r="P71" i="95"/>
  <c r="P67" i="95"/>
  <c r="P63" i="95"/>
  <c r="O71" i="95"/>
  <c r="O67" i="95"/>
  <c r="O63" i="95"/>
  <c r="Q71" i="95"/>
  <c r="Q67" i="95"/>
  <c r="Q63" i="95"/>
  <c r="K194" i="102"/>
  <c r="H51" i="93" l="1"/>
  <c r="E46" i="93"/>
  <c r="E56" i="93" s="1"/>
  <c r="F46" i="93"/>
  <c r="I51" i="93"/>
  <c r="H46" i="93"/>
  <c r="G51" i="93"/>
  <c r="G56" i="93" s="1"/>
  <c r="F51" i="93"/>
  <c r="F56" i="93" s="1"/>
  <c r="I46" i="93"/>
  <c r="I35" i="94"/>
  <c r="I60" i="90" s="1"/>
  <c r="H35" i="94"/>
  <c r="H60" i="90" s="1"/>
  <c r="K35" i="94"/>
  <c r="K60" i="90" s="1"/>
  <c r="H79" i="95"/>
  <c r="H81" i="95" s="1"/>
  <c r="E81" i="95"/>
  <c r="L35" i="94"/>
  <c r="L60" i="90" s="1"/>
  <c r="J35" i="94"/>
  <c r="J60" i="90" s="1"/>
  <c r="H21" i="25"/>
  <c r="F94" i="93"/>
  <c r="N174" i="102"/>
  <c r="O54" i="95"/>
  <c r="M170" i="102"/>
  <c r="J33" i="90"/>
  <c r="H32" i="90"/>
  <c r="H123" i="110"/>
  <c r="P212" i="110"/>
  <c r="P271" i="110"/>
  <c r="F212" i="110"/>
  <c r="F271" i="110"/>
  <c r="G116" i="110"/>
  <c r="G271" i="110"/>
  <c r="Q212" i="110"/>
  <c r="R212" i="110" s="1"/>
  <c r="S212" i="110" s="1"/>
  <c r="T212" i="110" s="1"/>
  <c r="U212" i="110" s="1"/>
  <c r="V212" i="110" s="1"/>
  <c r="Q271" i="110"/>
  <c r="P143" i="110"/>
  <c r="H116" i="110"/>
  <c r="H271" i="110"/>
  <c r="J204" i="110"/>
  <c r="J271" i="110"/>
  <c r="E116" i="110"/>
  <c r="E271" i="110"/>
  <c r="P277" i="110"/>
  <c r="H26" i="110"/>
  <c r="L143" i="110"/>
  <c r="L271" i="110"/>
  <c r="K90" i="110"/>
  <c r="K271" i="110"/>
  <c r="E204" i="110"/>
  <c r="E26" i="110"/>
  <c r="M90" i="110"/>
  <c r="M271" i="110"/>
  <c r="R277" i="110"/>
  <c r="R271" i="110"/>
  <c r="E143" i="110"/>
  <c r="N232" i="110"/>
  <c r="N271" i="110"/>
  <c r="E123" i="110"/>
  <c r="Q44" i="110"/>
  <c r="M66" i="110"/>
  <c r="F116" i="110"/>
  <c r="E10" i="110"/>
  <c r="P232" i="110"/>
  <c r="E66" i="110"/>
  <c r="E44" i="110"/>
  <c r="H10" i="110"/>
  <c r="O232" i="110"/>
  <c r="O271" i="110"/>
  <c r="P44" i="110"/>
  <c r="E212" i="110"/>
  <c r="R55" i="95"/>
  <c r="L185" i="102"/>
  <c r="L181" i="102"/>
  <c r="L177" i="102"/>
  <c r="K185" i="102"/>
  <c r="K173" i="102"/>
  <c r="N172" i="102"/>
  <c r="M176" i="102"/>
  <c r="M172" i="102"/>
  <c r="M168" i="102"/>
  <c r="L172" i="102"/>
  <c r="K168" i="102"/>
  <c r="J171" i="102"/>
  <c r="M179" i="102"/>
  <c r="J170" i="102"/>
  <c r="I149" i="93"/>
  <c r="K183" i="102"/>
  <c r="U55" i="95"/>
  <c r="S55" i="95"/>
  <c r="T55" i="95"/>
  <c r="V55" i="95"/>
  <c r="S16" i="95" s="1"/>
  <c r="Q66" i="110"/>
  <c r="Q10" i="110"/>
  <c r="Q123" i="110"/>
  <c r="Q204" i="110"/>
  <c r="Q26" i="110"/>
  <c r="F26" i="110"/>
  <c r="O26" i="110"/>
  <c r="E277" i="110"/>
  <c r="Q136" i="110"/>
  <c r="O277" i="110"/>
  <c r="P10" i="110"/>
  <c r="J44" i="110"/>
  <c r="Q277" i="110"/>
  <c r="Q116" i="110"/>
  <c r="Q232" i="110"/>
  <c r="J10" i="110"/>
  <c r="Q102" i="110"/>
  <c r="O116" i="110"/>
  <c r="Q90" i="110"/>
  <c r="Q143" i="110"/>
  <c r="M123" i="110"/>
  <c r="M232" i="110"/>
  <c r="M212" i="110"/>
  <c r="K102" i="110"/>
  <c r="N116" i="110"/>
  <c r="M26" i="110"/>
  <c r="H143" i="110"/>
  <c r="O143" i="110"/>
  <c r="H136" i="110"/>
  <c r="O102" i="110"/>
  <c r="M10" i="110"/>
  <c r="E156" i="110"/>
  <c r="M44" i="110"/>
  <c r="K143" i="110"/>
  <c r="M204" i="110"/>
  <c r="L123" i="110"/>
  <c r="K44" i="110"/>
  <c r="R233" i="95"/>
  <c r="G123" i="110"/>
  <c r="J143" i="110"/>
  <c r="N204" i="110"/>
  <c r="G44" i="110"/>
  <c r="N90" i="110"/>
  <c r="N44" i="110"/>
  <c r="M102" i="110"/>
  <c r="O123" i="110"/>
  <c r="K66" i="110"/>
  <c r="O90" i="110"/>
  <c r="H204" i="110"/>
  <c r="G212" i="110"/>
  <c r="J90" i="110"/>
  <c r="N66" i="110"/>
  <c r="N123" i="110"/>
  <c r="J66" i="110"/>
  <c r="K204" i="110"/>
  <c r="G143" i="110"/>
  <c r="N212" i="110"/>
  <c r="E53" i="94"/>
  <c r="E55" i="94" s="1"/>
  <c r="E48" i="90" s="1"/>
  <c r="S233" i="95"/>
  <c r="G65" i="93"/>
  <c r="F65" i="93"/>
  <c r="F64" i="93"/>
  <c r="E65" i="93"/>
  <c r="G64" i="93"/>
  <c r="E64" i="93"/>
  <c r="F34" i="90"/>
  <c r="G29" i="90"/>
  <c r="G34" i="90"/>
  <c r="I32" i="90"/>
  <c r="H29" i="90"/>
  <c r="H34" i="90"/>
  <c r="J32" i="90"/>
  <c r="J29" i="90"/>
  <c r="F29" i="90"/>
  <c r="J34" i="90"/>
  <c r="I29" i="90"/>
  <c r="G204" i="110"/>
  <c r="J26" i="110"/>
  <c r="N10" i="110"/>
  <c r="J102" i="110"/>
  <c r="H277" i="110"/>
  <c r="G53" i="94"/>
  <c r="G55" i="94" s="1"/>
  <c r="G48" i="90" s="1"/>
  <c r="O212" i="110"/>
  <c r="H53" i="94"/>
  <c r="H55" i="94" s="1"/>
  <c r="H48" i="90" s="1"/>
  <c r="I34" i="90"/>
  <c r="G30" i="90"/>
  <c r="J136" i="110"/>
  <c r="N143" i="110"/>
  <c r="N26" i="110"/>
  <c r="J123" i="110"/>
  <c r="N136" i="110"/>
  <c r="K116" i="110"/>
  <c r="K26" i="110"/>
  <c r="J277" i="110"/>
  <c r="I53" i="94"/>
  <c r="I55" i="94" s="1"/>
  <c r="I48" i="90" s="1"/>
  <c r="F33" i="90"/>
  <c r="N102" i="110"/>
  <c r="K136" i="110"/>
  <c r="G33" i="90"/>
  <c r="G26" i="110"/>
  <c r="M277" i="110"/>
  <c r="H156" i="110"/>
  <c r="J116" i="110"/>
  <c r="M136" i="110"/>
  <c r="K212" i="110"/>
  <c r="J30" i="90"/>
  <c r="I33" i="90"/>
  <c r="N277" i="110"/>
  <c r="H212" i="110"/>
  <c r="H66" i="110"/>
  <c r="K10" i="110"/>
  <c r="F32" i="90"/>
  <c r="L170" i="102"/>
  <c r="H30" i="90"/>
  <c r="F30" i="90"/>
  <c r="K277" i="110"/>
  <c r="G277" i="110"/>
  <c r="G156" i="110"/>
  <c r="J179" i="102"/>
  <c r="K170" i="102"/>
  <c r="H168" i="93"/>
  <c r="I30" i="90"/>
  <c r="H33" i="90"/>
  <c r="J178" i="102"/>
  <c r="G169" i="93"/>
  <c r="G32" i="90"/>
  <c r="K232" i="110"/>
  <c r="G136" i="110"/>
  <c r="J212" i="110"/>
  <c r="H232" i="110"/>
  <c r="G66" i="110"/>
  <c r="F204" i="110"/>
  <c r="K123" i="110"/>
  <c r="M143" i="110"/>
  <c r="G10" i="110"/>
  <c r="J177" i="102"/>
  <c r="M177" i="102"/>
  <c r="H22" i="25"/>
  <c r="F83" i="100"/>
  <c r="P56" i="100"/>
  <c r="F80" i="100"/>
  <c r="F92" i="100"/>
  <c r="K200" i="110"/>
  <c r="K201" i="110" s="1"/>
  <c r="P252" i="95"/>
  <c r="N188" i="110"/>
  <c r="N189" i="110" s="1"/>
  <c r="U232" i="95"/>
  <c r="K200" i="102"/>
  <c r="M188" i="110"/>
  <c r="M189" i="110" s="1"/>
  <c r="V232" i="95"/>
  <c r="G36" i="94"/>
  <c r="G61" i="90" s="1"/>
  <c r="J176" i="102"/>
  <c r="M181" i="102"/>
  <c r="L179" i="102"/>
  <c r="M174" i="102"/>
  <c r="F148" i="93"/>
  <c r="F169" i="93"/>
  <c r="F36" i="94"/>
  <c r="F61" i="90" s="1"/>
  <c r="N183" i="102"/>
  <c r="K174" i="102"/>
  <c r="N185" i="102"/>
  <c r="K181" i="102"/>
  <c r="L176" i="102"/>
  <c r="I76" i="93"/>
  <c r="G88" i="93"/>
  <c r="M183" i="102"/>
  <c r="N168" i="102"/>
  <c r="H76" i="93"/>
  <c r="M185" i="102"/>
  <c r="L183" i="102"/>
  <c r="L178" i="102"/>
  <c r="N170" i="102"/>
  <c r="J186" i="102"/>
  <c r="J169" i="102"/>
  <c r="N182" i="102"/>
  <c r="L174" i="102"/>
  <c r="K172" i="102"/>
  <c r="J149" i="93"/>
  <c r="I168" i="93"/>
  <c r="J185" i="102"/>
  <c r="N186" i="102"/>
  <c r="N184" i="102"/>
  <c r="K180" i="102"/>
  <c r="N171" i="102"/>
  <c r="F77" i="93"/>
  <c r="P54" i="95"/>
  <c r="J184" i="102"/>
  <c r="J175" i="102"/>
  <c r="K178" i="102"/>
  <c r="K176" i="102"/>
  <c r="N173" i="102"/>
  <c r="L167" i="102"/>
  <c r="F76" i="93"/>
  <c r="Q54" i="95"/>
  <c r="J183" i="102"/>
  <c r="K182" i="102"/>
  <c r="N179" i="102"/>
  <c r="N175" i="102"/>
  <c r="J88" i="93"/>
  <c r="F149" i="93"/>
  <c r="J182" i="102"/>
  <c r="K184" i="102"/>
  <c r="N181" i="102"/>
  <c r="N177" i="102"/>
  <c r="M175" i="102"/>
  <c r="K169" i="102"/>
  <c r="K167" i="102"/>
  <c r="I88" i="93"/>
  <c r="O57" i="95"/>
  <c r="P57" i="95"/>
  <c r="J148" i="93"/>
  <c r="G76" i="93"/>
  <c r="J94" i="93"/>
  <c r="J181" i="102"/>
  <c r="J174" i="102"/>
  <c r="M186" i="102"/>
  <c r="M184" i="102"/>
  <c r="N180" i="102"/>
  <c r="K179" i="102"/>
  <c r="K177" i="102"/>
  <c r="L175" i="102"/>
  <c r="M173" i="102"/>
  <c r="N169" i="102"/>
  <c r="J77" i="93"/>
  <c r="I94" i="93"/>
  <c r="Q57" i="95"/>
  <c r="J167" i="102"/>
  <c r="L186" i="102"/>
  <c r="M182" i="102"/>
  <c r="N178" i="102"/>
  <c r="M171" i="102"/>
  <c r="M169" i="102"/>
  <c r="N167" i="102"/>
  <c r="I77" i="93"/>
  <c r="H94" i="93"/>
  <c r="H148" i="93"/>
  <c r="F158" i="93"/>
  <c r="J180" i="102"/>
  <c r="J173" i="102"/>
  <c r="K186" i="102"/>
  <c r="L184" i="102"/>
  <c r="M180" i="102"/>
  <c r="M178" i="102"/>
  <c r="N176" i="102"/>
  <c r="K175" i="102"/>
  <c r="L173" i="102"/>
  <c r="L171" i="102"/>
  <c r="G94" i="93"/>
  <c r="G148" i="93"/>
  <c r="F168" i="93"/>
  <c r="J168" i="102"/>
  <c r="J172" i="102"/>
  <c r="L182" i="102"/>
  <c r="L180" i="102"/>
  <c r="K171" i="102"/>
  <c r="L169" i="102"/>
  <c r="M167" i="102"/>
  <c r="G77" i="93"/>
  <c r="J168" i="93"/>
  <c r="F37" i="94"/>
  <c r="F62" i="90" s="1"/>
  <c r="F66" i="110"/>
  <c r="T233" i="95"/>
  <c r="N195" i="102"/>
  <c r="N200" i="110"/>
  <c r="N201" i="110" s="1"/>
  <c r="F10" i="110"/>
  <c r="J196" i="102"/>
  <c r="J200" i="110"/>
  <c r="J201" i="110" s="1"/>
  <c r="L200" i="110"/>
  <c r="L201" i="110" s="1"/>
  <c r="L198" i="102"/>
  <c r="T232" i="95" s="1"/>
  <c r="M200" i="110"/>
  <c r="M201" i="110" s="1"/>
  <c r="M195" i="102"/>
  <c r="U233" i="95" s="1"/>
  <c r="S232" i="95"/>
  <c r="F136" i="110"/>
  <c r="F143" i="110"/>
  <c r="F88" i="93"/>
  <c r="J188" i="110"/>
  <c r="J189" i="110" s="1"/>
  <c r="F123" i="110"/>
  <c r="F156" i="110"/>
  <c r="F44" i="110"/>
  <c r="F277" i="110"/>
  <c r="G232" i="110"/>
  <c r="L26" i="110"/>
  <c r="L10" i="110"/>
  <c r="L90" i="110"/>
  <c r="L204" i="110"/>
  <c r="L212" i="110"/>
  <c r="L116" i="110"/>
  <c r="L102" i="110"/>
  <c r="L232" i="110"/>
  <c r="L136" i="110"/>
  <c r="L277" i="110"/>
  <c r="L66" i="110"/>
  <c r="L44" i="110"/>
  <c r="P136" i="110"/>
  <c r="P116" i="110"/>
  <c r="P26" i="110"/>
  <c r="P90" i="110"/>
  <c r="P102" i="110"/>
  <c r="P66" i="110"/>
  <c r="P204" i="110"/>
  <c r="L188" i="110"/>
  <c r="L189" i="110" s="1"/>
  <c r="L168" i="102"/>
  <c r="J158" i="93"/>
  <c r="K188" i="110"/>
  <c r="K189" i="110" s="1"/>
  <c r="R10" i="110"/>
  <c r="R26" i="110"/>
  <c r="F85" i="100"/>
  <c r="P42" i="100"/>
  <c r="R252" i="95"/>
  <c r="I169" i="93"/>
  <c r="H169" i="93"/>
  <c r="M55" i="102"/>
  <c r="Q252" i="95"/>
  <c r="F94" i="100"/>
  <c r="Q42" i="100"/>
  <c r="P57" i="100"/>
  <c r="F97" i="100"/>
  <c r="F98" i="100"/>
  <c r="F95" i="100"/>
  <c r="F96" i="100"/>
  <c r="I148" i="93"/>
  <c r="I158" i="93"/>
  <c r="H158" i="93"/>
  <c r="E181" i="90"/>
  <c r="E299" i="95"/>
  <c r="M68" i="102"/>
  <c r="R279" i="110"/>
  <c r="H77" i="93"/>
  <c r="M46" i="102"/>
  <c r="K217" i="102"/>
  <c r="K218" i="102" s="1"/>
  <c r="L218" i="102" s="1"/>
  <c r="K218" i="110"/>
  <c r="L218" i="110" s="1"/>
  <c r="H149" i="93"/>
  <c r="G149" i="93"/>
  <c r="G168" i="93"/>
  <c r="J76" i="93"/>
  <c r="J169" i="93"/>
  <c r="G158" i="93"/>
  <c r="O56" i="100"/>
  <c r="P41" i="100"/>
  <c r="Q41" i="100"/>
  <c r="F86" i="100"/>
  <c r="F81" i="100"/>
  <c r="F84" i="100"/>
  <c r="F93" i="100"/>
  <c r="H88" i="93"/>
  <c r="E19" i="90" l="1"/>
  <c r="H25" i="95"/>
  <c r="H56" i="93"/>
  <c r="I56" i="93"/>
  <c r="G19" i="90"/>
  <c r="I19" i="90"/>
  <c r="H19" i="90"/>
  <c r="F19" i="90"/>
  <c r="E97" i="90"/>
  <c r="M35" i="94"/>
  <c r="M60" i="90" s="1"/>
  <c r="S208" i="95"/>
  <c r="J55" i="94"/>
  <c r="O16" i="95"/>
  <c r="Q16" i="95"/>
  <c r="P16" i="95"/>
  <c r="R16" i="95"/>
  <c r="F104" i="93"/>
  <c r="I150" i="93"/>
  <c r="R158" i="95"/>
  <c r="U183" i="95"/>
  <c r="T207" i="95"/>
  <c r="S183" i="95"/>
  <c r="V183" i="95"/>
  <c r="F170" i="93"/>
  <c r="G170" i="93"/>
  <c r="K29" i="90"/>
  <c r="M64" i="93"/>
  <c r="J53" i="94"/>
  <c r="H18" i="95"/>
  <c r="H20" i="95" s="1"/>
  <c r="H27" i="95" s="1"/>
  <c r="R157" i="95"/>
  <c r="I170" i="93"/>
  <c r="F150" i="93"/>
  <c r="I104" i="93"/>
  <c r="G104" i="93"/>
  <c r="H150" i="93"/>
  <c r="G150" i="93"/>
  <c r="V207" i="95"/>
  <c r="G78" i="93"/>
  <c r="I78" i="93"/>
  <c r="U207" i="95"/>
  <c r="T182" i="95"/>
  <c r="R207" i="95"/>
  <c r="U157" i="95"/>
  <c r="S182" i="95"/>
  <c r="T157" i="95"/>
  <c r="V157" i="95"/>
  <c r="F78" i="93"/>
  <c r="K188" i="102"/>
  <c r="V158" i="95"/>
  <c r="S207" i="95"/>
  <c r="R208" i="95"/>
  <c r="T158" i="95"/>
  <c r="V208" i="95"/>
  <c r="K148" i="93"/>
  <c r="R182" i="95"/>
  <c r="V182" i="95"/>
  <c r="S158" i="95"/>
  <c r="J150" i="93"/>
  <c r="M188" i="102"/>
  <c r="H104" i="93"/>
  <c r="J104" i="93"/>
  <c r="U182" i="95"/>
  <c r="U158" i="95"/>
  <c r="S157" i="95"/>
  <c r="J78" i="93"/>
  <c r="R183" i="95"/>
  <c r="N188" i="102"/>
  <c r="K94" i="93"/>
  <c r="J188" i="102"/>
  <c r="U208" i="95"/>
  <c r="J170" i="93"/>
  <c r="M37" i="94"/>
  <c r="M62" i="90" s="1"/>
  <c r="T208" i="95"/>
  <c r="L188" i="102"/>
  <c r="T183" i="95"/>
  <c r="M36" i="94"/>
  <c r="M61" i="90" s="1"/>
  <c r="M200" i="102"/>
  <c r="V233" i="95"/>
  <c r="N200" i="102"/>
  <c r="L200" i="102"/>
  <c r="R232" i="95"/>
  <c r="J200" i="102"/>
  <c r="K169" i="93"/>
  <c r="K30" i="90"/>
  <c r="H170" i="93"/>
  <c r="K33" i="90"/>
  <c r="E298" i="95"/>
  <c r="E300" i="95" s="1"/>
  <c r="E302" i="95" s="1"/>
  <c r="E167" i="90"/>
  <c r="K158" i="93"/>
  <c r="K88" i="93"/>
  <c r="K76" i="93"/>
  <c r="K149" i="93"/>
  <c r="K32" i="90"/>
  <c r="O58" i="100"/>
  <c r="O59" i="100" s="1"/>
  <c r="W57" i="100" s="1"/>
  <c r="K77" i="93"/>
  <c r="H78" i="93"/>
  <c r="K34" i="90"/>
  <c r="K168" i="93"/>
  <c r="J19" i="90" l="1"/>
  <c r="E56" i="94"/>
  <c r="J48" i="90"/>
  <c r="T16" i="95"/>
  <c r="K150" i="93"/>
  <c r="K78" i="93"/>
  <c r="K104" i="93"/>
  <c r="K170" i="93"/>
  <c r="W56" i="100"/>
  <c r="W58" i="100"/>
  <c r="W59" i="100" l="1"/>
  <c r="N82" i="100" l="1"/>
  <c r="N86" i="100"/>
  <c r="N83" i="100"/>
  <c r="N84" i="100"/>
  <c r="N81" i="100"/>
  <c r="N85" i="100"/>
  <c r="N80" i="100"/>
  <c r="O82" i="100"/>
  <c r="O86" i="100"/>
  <c r="O80" i="100"/>
  <c r="O81" i="100"/>
  <c r="O85" i="100"/>
  <c r="O83" i="100"/>
  <c r="O84" i="100"/>
  <c r="P82" i="100"/>
  <c r="P86" i="100"/>
  <c r="P83" i="100"/>
  <c r="P80" i="100"/>
  <c r="P81" i="100"/>
  <c r="P85" i="100"/>
  <c r="P84" i="100"/>
  <c r="T56" i="100"/>
  <c r="U41" i="100"/>
  <c r="H194" i="90" s="1"/>
  <c r="S56" i="100"/>
  <c r="T41" i="100"/>
  <c r="G194" i="90" s="1"/>
  <c r="R56" i="100"/>
  <c r="S41" i="100"/>
  <c r="F194" i="90" s="1"/>
  <c r="I83" i="100" l="1"/>
  <c r="I85" i="100"/>
  <c r="I86" i="100"/>
  <c r="J82" i="100"/>
  <c r="I84" i="100"/>
  <c r="J80" i="100"/>
  <c r="J83" i="100"/>
  <c r="I81" i="100"/>
  <c r="I80" i="100"/>
  <c r="I82" i="100"/>
  <c r="J81" i="100"/>
  <c r="J86" i="100"/>
  <c r="Q81" i="100"/>
  <c r="K81" i="100" s="1"/>
  <c r="Q85" i="100"/>
  <c r="K85" i="100" s="1"/>
  <c r="Q82" i="100"/>
  <c r="K82" i="100" s="1"/>
  <c r="Q86" i="100"/>
  <c r="K86" i="100" s="1"/>
  <c r="Q80" i="100"/>
  <c r="K80" i="100" s="1"/>
  <c r="Q83" i="100"/>
  <c r="K83" i="100" s="1"/>
  <c r="Q84" i="100"/>
  <c r="K84" i="100" s="1"/>
  <c r="J84" i="100"/>
  <c r="J85" i="100"/>
  <c r="V41" i="100"/>
  <c r="I194" i="90" s="1"/>
  <c r="U56" i="100"/>
  <c r="M80" i="100" l="1"/>
  <c r="G80" i="100" l="1"/>
  <c r="H80" i="100"/>
  <c r="Q56" i="100"/>
  <c r="R41" i="100"/>
  <c r="E194" i="90" s="1"/>
  <c r="M86" i="100"/>
  <c r="M83" i="100"/>
  <c r="M81" i="100"/>
  <c r="M85" i="100"/>
  <c r="M84" i="100"/>
  <c r="M82" i="100"/>
  <c r="H82" i="100" l="1"/>
  <c r="G82" i="100"/>
  <c r="H84" i="100"/>
  <c r="G84" i="100"/>
  <c r="H85" i="100"/>
  <c r="G85" i="100"/>
  <c r="H81" i="100"/>
  <c r="G81" i="100"/>
  <c r="H83" i="100"/>
  <c r="G83" i="100"/>
  <c r="H86" i="100"/>
  <c r="G86" i="100"/>
  <c r="M109" i="102" l="1"/>
  <c r="M94" i="102"/>
  <c r="M95" i="102"/>
  <c r="M92" i="102"/>
  <c r="M96" i="102"/>
  <c r="M93" i="102" l="1"/>
  <c r="E153" i="90" s="1"/>
  <c r="F95" i="93"/>
  <c r="H34" i="94"/>
  <c r="H59" i="90" s="1"/>
  <c r="S250" i="95"/>
  <c r="O25" i="95" s="1"/>
  <c r="E154" i="90"/>
  <c r="E285" i="95"/>
  <c r="H65" i="93"/>
  <c r="M65" i="93" s="1"/>
  <c r="E283" i="95"/>
  <c r="E152" i="90"/>
  <c r="M97" i="102"/>
  <c r="N95" i="102"/>
  <c r="N94" i="102"/>
  <c r="N109" i="102"/>
  <c r="N92" i="102"/>
  <c r="N96" i="102"/>
  <c r="E22" i="90" l="1"/>
  <c r="H38" i="94"/>
  <c r="H63" i="90" s="1"/>
  <c r="E284" i="95"/>
  <c r="F31" i="90"/>
  <c r="N93" i="102"/>
  <c r="F153" i="90" s="1"/>
  <c r="G95" i="93"/>
  <c r="F96" i="93"/>
  <c r="F105" i="93"/>
  <c r="F283" i="95"/>
  <c r="F152" i="90"/>
  <c r="F35" i="90"/>
  <c r="E155" i="90"/>
  <c r="E286" i="95"/>
  <c r="F285" i="95"/>
  <c r="I34" i="94"/>
  <c r="F154" i="90"/>
  <c r="T250" i="95"/>
  <c r="P25" i="95" s="1"/>
  <c r="N97" i="102"/>
  <c r="O95" i="102"/>
  <c r="O94" i="102"/>
  <c r="O109" i="102"/>
  <c r="O92" i="102"/>
  <c r="O96" i="102"/>
  <c r="I38" i="94" l="1"/>
  <c r="I63" i="90" s="1"/>
  <c r="I59" i="90"/>
  <c r="F22" i="90"/>
  <c r="E287" i="95"/>
  <c r="F284" i="95"/>
  <c r="G31" i="90"/>
  <c r="G35" i="90" s="1"/>
  <c r="P93" i="102"/>
  <c r="H153" i="90" s="1"/>
  <c r="I95" i="93"/>
  <c r="F106" i="93"/>
  <c r="O93" i="102"/>
  <c r="H31" i="90" s="1"/>
  <c r="H35" i="90" s="1"/>
  <c r="H95" i="93"/>
  <c r="G105" i="93"/>
  <c r="G106" i="93" s="1"/>
  <c r="G96" i="93"/>
  <c r="E156" i="90"/>
  <c r="E20" i="90" s="1"/>
  <c r="F286" i="95"/>
  <c r="F155" i="90"/>
  <c r="F156" i="90" s="1"/>
  <c r="F20" i="90" s="1"/>
  <c r="G152" i="90"/>
  <c r="G283" i="95"/>
  <c r="G285" i="95"/>
  <c r="G154" i="90"/>
  <c r="U250" i="95"/>
  <c r="Q25" i="95" s="1"/>
  <c r="J34" i="94"/>
  <c r="Q109" i="102"/>
  <c r="Q95" i="102"/>
  <c r="P92" i="102"/>
  <c r="Q94" i="102"/>
  <c r="P109" i="102"/>
  <c r="Q96" i="102"/>
  <c r="P96" i="102"/>
  <c r="Q92" i="102"/>
  <c r="P95" i="102"/>
  <c r="O97" i="102"/>
  <c r="P94" i="102"/>
  <c r="J38" i="94" l="1"/>
  <c r="J63" i="90" s="1"/>
  <c r="J59" i="90"/>
  <c r="E21" i="90"/>
  <c r="G22" i="90"/>
  <c r="F21" i="90"/>
  <c r="F287" i="95"/>
  <c r="G153" i="90"/>
  <c r="G284" i="95"/>
  <c r="I31" i="90"/>
  <c r="I35" i="90" s="1"/>
  <c r="H284" i="95"/>
  <c r="Q93" i="102"/>
  <c r="O269" i="95" s="1"/>
  <c r="J95" i="93"/>
  <c r="K95" i="93" s="1"/>
  <c r="K96" i="93" s="1"/>
  <c r="I105" i="93"/>
  <c r="I106" i="93" s="1"/>
  <c r="I96" i="93"/>
  <c r="H105" i="93"/>
  <c r="H106" i="93" s="1"/>
  <c r="H96" i="93"/>
  <c r="O268" i="95"/>
  <c r="I152" i="90"/>
  <c r="I283" i="95"/>
  <c r="H152" i="90"/>
  <c r="H283" i="95"/>
  <c r="V250" i="95"/>
  <c r="R25" i="95" s="1"/>
  <c r="K34" i="94"/>
  <c r="H285" i="95"/>
  <c r="H154" i="90"/>
  <c r="L34" i="94"/>
  <c r="I285" i="95"/>
  <c r="I154" i="90"/>
  <c r="W250" i="95"/>
  <c r="S25" i="95" s="1"/>
  <c r="G155" i="90"/>
  <c r="G286" i="95"/>
  <c r="O270" i="95"/>
  <c r="P97" i="102"/>
  <c r="Q97" i="102"/>
  <c r="L38" i="94" l="1"/>
  <c r="L63" i="90" s="1"/>
  <c r="L59" i="90"/>
  <c r="K38" i="94"/>
  <c r="K63" i="90" s="1"/>
  <c r="K59" i="90"/>
  <c r="H22" i="90" s="1"/>
  <c r="I22" i="90"/>
  <c r="M34" i="94"/>
  <c r="M59" i="90" s="1"/>
  <c r="T25" i="95"/>
  <c r="G156" i="90"/>
  <c r="G20" i="90" s="1"/>
  <c r="G287" i="95"/>
  <c r="I284" i="95"/>
  <c r="J284" i="95" s="1"/>
  <c r="I153" i="90"/>
  <c r="J153" i="90" s="1"/>
  <c r="J31" i="90"/>
  <c r="J35" i="90" s="1"/>
  <c r="J283" i="95"/>
  <c r="J105" i="93"/>
  <c r="J96" i="93"/>
  <c r="J285" i="95"/>
  <c r="J154" i="90"/>
  <c r="J152" i="90"/>
  <c r="H155" i="90"/>
  <c r="H156" i="90" s="1"/>
  <c r="H20" i="90" s="1"/>
  <c r="H286" i="95"/>
  <c r="H287" i="95" s="1"/>
  <c r="I155" i="90"/>
  <c r="I286" i="95"/>
  <c r="M38" i="94" l="1"/>
  <c r="M63" i="90" s="1"/>
  <c r="J22" i="90"/>
  <c r="H21" i="90"/>
  <c r="G21" i="90"/>
  <c r="I287" i="95"/>
  <c r="I156" i="90"/>
  <c r="I20" i="90" s="1"/>
  <c r="I21" i="90" s="1"/>
  <c r="K31" i="90"/>
  <c r="K35" i="90" s="1"/>
  <c r="J106" i="93"/>
  <c r="K105" i="93"/>
  <c r="K106" i="93" s="1"/>
  <c r="J155" i="90"/>
  <c r="J156" i="90" s="1"/>
  <c r="J286" i="95"/>
  <c r="J287" i="95" s="1"/>
  <c r="O274" i="95" s="1"/>
  <c r="J20" i="90" l="1"/>
  <c r="J21" i="90"/>
  <c r="M110" i="102" l="1"/>
  <c r="S251" i="95" l="1"/>
  <c r="E290" i="95"/>
  <c r="N110" i="102"/>
  <c r="M98" i="102"/>
  <c r="E289" i="95" l="1"/>
  <c r="E291" i="95" s="1"/>
  <c r="E292" i="95" s="1"/>
  <c r="S249" i="95"/>
  <c r="T251" i="95"/>
  <c r="F290" i="95"/>
  <c r="N98" i="102"/>
  <c r="O110" i="102"/>
  <c r="S252" i="95" l="1"/>
  <c r="O23" i="95" s="1"/>
  <c r="O24" i="95"/>
  <c r="F289" i="95"/>
  <c r="F291" i="95" s="1"/>
  <c r="F292" i="95" s="1"/>
  <c r="T249" i="95"/>
  <c r="G290" i="95"/>
  <c r="U251" i="95"/>
  <c r="P110" i="102"/>
  <c r="O98" i="102"/>
  <c r="O27" i="95" l="1"/>
  <c r="T252" i="95"/>
  <c r="P23" i="95" s="1"/>
  <c r="P24" i="95"/>
  <c r="U249" i="95"/>
  <c r="G289" i="95"/>
  <c r="G291" i="95" s="1"/>
  <c r="G292" i="95" s="1"/>
  <c r="V251" i="95"/>
  <c r="H290" i="95"/>
  <c r="Q110" i="102"/>
  <c r="P98" i="102"/>
  <c r="U252" i="95" l="1"/>
  <c r="Q23" i="95" s="1"/>
  <c r="Q24" i="95"/>
  <c r="P27" i="95"/>
  <c r="I290" i="95"/>
  <c r="W251" i="95"/>
  <c r="H289" i="95"/>
  <c r="H291" i="95" s="1"/>
  <c r="H292" i="95" s="1"/>
  <c r="V249" i="95"/>
  <c r="Q98" i="102"/>
  <c r="V252" i="95" l="1"/>
  <c r="R23" i="95" s="1"/>
  <c r="R24" i="95"/>
  <c r="Q27" i="95"/>
  <c r="O272" i="95"/>
  <c r="W249" i="95"/>
  <c r="I289" i="95"/>
  <c r="I291" i="95" s="1"/>
  <c r="I292" i="95" s="1"/>
  <c r="A292" i="95" s="1"/>
  <c r="W252" i="95" l="1"/>
  <c r="S23" i="95" s="1"/>
  <c r="S24" i="95"/>
  <c r="T24" i="95" s="1"/>
  <c r="R27" i="95"/>
  <c r="O271" i="95"/>
  <c r="O275" i="95"/>
  <c r="S27" i="95" l="1"/>
  <c r="T23" i="95"/>
  <c r="M70" i="102"/>
  <c r="M71" i="102" l="1"/>
  <c r="M29" i="102" l="1"/>
  <c r="M28" i="102"/>
  <c r="E179" i="90" l="1"/>
  <c r="E309" i="95"/>
  <c r="E338" i="95" s="1"/>
  <c r="E178" i="90"/>
  <c r="E318" i="95"/>
  <c r="E337" i="95" s="1"/>
  <c r="M31" i="102" l="1"/>
  <c r="E184" i="90" l="1"/>
  <c r="E340" i="95"/>
  <c r="M94" i="100" l="1"/>
  <c r="G94" i="100" s="1"/>
  <c r="M95" i="100"/>
  <c r="G95" i="100" s="1"/>
  <c r="M98" i="100"/>
  <c r="G98" i="100" s="1"/>
  <c r="M96" i="100"/>
  <c r="G96" i="100" s="1"/>
  <c r="R42" i="100"/>
  <c r="E195" i="90" s="1"/>
  <c r="M92" i="100"/>
  <c r="G92" i="100" s="1"/>
  <c r="M93" i="100"/>
  <c r="G93" i="100" s="1"/>
  <c r="M97" i="100"/>
  <c r="G97" i="100" s="1"/>
  <c r="Q57" i="100"/>
  <c r="O31" i="102"/>
  <c r="G184" i="90" l="1"/>
  <c r="G340" i="95"/>
  <c r="N31" i="102"/>
  <c r="F184" i="90" l="1"/>
  <c r="F340" i="95"/>
  <c r="Q31" i="102"/>
  <c r="I184" i="90" l="1"/>
  <c r="I340" i="95"/>
  <c r="P31" i="102"/>
  <c r="H340" i="95" s="1"/>
  <c r="R31" i="110"/>
  <c r="J340" i="95" l="1"/>
  <c r="R31" i="102"/>
  <c r="H184" i="90"/>
  <c r="J184" i="90" s="1"/>
  <c r="O79" i="102" l="1"/>
  <c r="N79" i="102"/>
  <c r="N78" i="102"/>
  <c r="F180" i="90" s="1"/>
  <c r="N70" i="102" l="1"/>
  <c r="O70" i="102" l="1"/>
  <c r="M81" i="110"/>
  <c r="M78" i="102"/>
  <c r="M83" i="102"/>
  <c r="O78" i="102"/>
  <c r="G180" i="90" s="1"/>
  <c r="P79" i="102"/>
  <c r="N83" i="102" l="1"/>
  <c r="N77" i="102"/>
  <c r="M69" i="102"/>
  <c r="M72" i="102" s="1"/>
  <c r="M72" i="110"/>
  <c r="E180" i="90"/>
  <c r="M81" i="102"/>
  <c r="M84" i="110"/>
  <c r="P70" i="102"/>
  <c r="N69" i="102"/>
  <c r="O83" i="102"/>
  <c r="Q78" i="102"/>
  <c r="I180" i="90" s="1"/>
  <c r="Q79" i="102"/>
  <c r="N68" i="102" l="1"/>
  <c r="N81" i="110"/>
  <c r="N84" i="110" s="1"/>
  <c r="O77" i="102"/>
  <c r="O81" i="110"/>
  <c r="O84" i="110" s="1"/>
  <c r="M74" i="102"/>
  <c r="M75" i="110"/>
  <c r="N81" i="102"/>
  <c r="F181" i="90"/>
  <c r="F299" i="95"/>
  <c r="Q70" i="102"/>
  <c r="O69" i="102"/>
  <c r="P78" i="102"/>
  <c r="H180" i="90" s="1"/>
  <c r="J180" i="90" s="1"/>
  <c r="N71" i="102"/>
  <c r="O68" i="102" l="1"/>
  <c r="P77" i="102"/>
  <c r="P81" i="110"/>
  <c r="G299" i="95"/>
  <c r="G181" i="90"/>
  <c r="O81" i="102"/>
  <c r="N72" i="110"/>
  <c r="N72" i="102"/>
  <c r="P83" i="102"/>
  <c r="O71" i="102"/>
  <c r="P69" i="102"/>
  <c r="O72" i="102" l="1"/>
  <c r="N75" i="110"/>
  <c r="N74" i="102"/>
  <c r="P84" i="110"/>
  <c r="H299" i="95"/>
  <c r="H181" i="90"/>
  <c r="P81" i="102"/>
  <c r="P68" i="102"/>
  <c r="O72" i="110"/>
  <c r="Q83" i="102"/>
  <c r="Q69" i="102"/>
  <c r="O74" i="102"/>
  <c r="P71" i="102"/>
  <c r="O75" i="110" l="1"/>
  <c r="P72" i="102"/>
  <c r="P72" i="110"/>
  <c r="Q68" i="102"/>
  <c r="Q81" i="110"/>
  <c r="Q84" i="110" s="1"/>
  <c r="A84" i="110" s="1"/>
  <c r="Q77" i="102"/>
  <c r="O29" i="102"/>
  <c r="O28" i="102" l="1"/>
  <c r="P74" i="102"/>
  <c r="P75" i="110"/>
  <c r="I299" i="95"/>
  <c r="I181" i="90"/>
  <c r="J181" i="90" s="1"/>
  <c r="Q81" i="102"/>
  <c r="G178" i="90"/>
  <c r="G318" i="95"/>
  <c r="P29" i="102"/>
  <c r="G337" i="95" l="1"/>
  <c r="N29" i="102"/>
  <c r="N28" i="102"/>
  <c r="H318" i="95"/>
  <c r="H178" i="90"/>
  <c r="P28" i="102"/>
  <c r="G179" i="90"/>
  <c r="G309" i="95"/>
  <c r="Q29" i="102"/>
  <c r="Q74" i="102" l="1"/>
  <c r="Q71" i="102"/>
  <c r="Q72" i="102" s="1"/>
  <c r="Q72" i="110"/>
  <c r="R29" i="110"/>
  <c r="F318" i="95"/>
  <c r="F178" i="90"/>
  <c r="R29" i="102"/>
  <c r="F179" i="90"/>
  <c r="F309" i="95"/>
  <c r="G338" i="95"/>
  <c r="I318" i="95"/>
  <c r="I178" i="90"/>
  <c r="H179" i="90"/>
  <c r="H309" i="95"/>
  <c r="H337" i="95"/>
  <c r="Q75" i="110" l="1"/>
  <c r="A75" i="110" s="1"/>
  <c r="J178" i="90"/>
  <c r="F338" i="95"/>
  <c r="F337" i="95"/>
  <c r="H338" i="95"/>
  <c r="I337" i="95"/>
  <c r="Q28" i="102" l="1"/>
  <c r="R28" i="110"/>
  <c r="J337" i="95"/>
  <c r="I179" i="90" l="1"/>
  <c r="I309" i="95"/>
  <c r="R28" i="102"/>
  <c r="I338" i="95" l="1"/>
  <c r="J179" i="90"/>
  <c r="J338" i="95" l="1"/>
  <c r="R57" i="100" l="1"/>
  <c r="S42" i="100"/>
  <c r="F195" i="90" s="1"/>
  <c r="N98" i="100"/>
  <c r="H98" i="100" s="1"/>
  <c r="N92" i="100"/>
  <c r="H92" i="100" s="1"/>
  <c r="N96" i="100"/>
  <c r="H96" i="100" s="1"/>
  <c r="N95" i="100"/>
  <c r="H95" i="100" s="1"/>
  <c r="N94" i="100"/>
  <c r="H94" i="100" s="1"/>
  <c r="N97" i="100"/>
  <c r="H97" i="100" s="1"/>
  <c r="N93" i="100"/>
  <c r="H93" i="100" s="1"/>
  <c r="O98" i="100" l="1"/>
  <c r="I98" i="100" s="1"/>
  <c r="O92" i="100"/>
  <c r="I92" i="100" s="1"/>
  <c r="O95" i="100"/>
  <c r="I95" i="100" s="1"/>
  <c r="O96" i="100"/>
  <c r="I96" i="100" s="1"/>
  <c r="O93" i="100"/>
  <c r="I93" i="100" s="1"/>
  <c r="O97" i="100"/>
  <c r="I97" i="100" s="1"/>
  <c r="S57" i="100"/>
  <c r="O94" i="100"/>
  <c r="I94" i="100" s="1"/>
  <c r="T42" i="100"/>
  <c r="G195" i="90" s="1"/>
  <c r="T57" i="100" l="1"/>
  <c r="U42" i="100"/>
  <c r="H195" i="90" s="1"/>
  <c r="P92" i="100"/>
  <c r="J92" i="100" s="1"/>
  <c r="P96" i="100"/>
  <c r="J96" i="100" s="1"/>
  <c r="P93" i="100"/>
  <c r="J93" i="100" s="1"/>
  <c r="P97" i="100"/>
  <c r="J97" i="100" s="1"/>
  <c r="P98" i="100"/>
  <c r="J98" i="100" s="1"/>
  <c r="P95" i="100"/>
  <c r="J95" i="100" s="1"/>
  <c r="P94" i="100"/>
  <c r="J94" i="100" s="1"/>
  <c r="Q95" i="100" l="1"/>
  <c r="K95" i="100" s="1"/>
  <c r="Q92" i="100"/>
  <c r="K92" i="100" s="1"/>
  <c r="Q96" i="100"/>
  <c r="K96" i="100" s="1"/>
  <c r="U57" i="100"/>
  <c r="Q94" i="100"/>
  <c r="K94" i="100" s="1"/>
  <c r="Q98" i="100"/>
  <c r="K98" i="100" s="1"/>
  <c r="V42" i="100"/>
  <c r="I195" i="90" s="1"/>
  <c r="Q93" i="100"/>
  <c r="K93" i="100" s="1"/>
  <c r="Q97" i="100"/>
  <c r="K97" i="100" s="1"/>
  <c r="M223" i="102" l="1"/>
  <c r="J214" i="102"/>
  <c r="J10" i="105"/>
  <c r="K10" i="105" s="1"/>
  <c r="L10" i="105" s="1"/>
  <c r="H23" i="93" l="1"/>
  <c r="H25" i="93"/>
  <c r="F24" i="93"/>
  <c r="H24" i="93"/>
  <c r="H22" i="93"/>
  <c r="F23" i="93"/>
  <c r="J23" i="93" s="1"/>
  <c r="F25" i="93"/>
  <c r="F22" i="93"/>
  <c r="Q206" i="102"/>
  <c r="M207" i="102"/>
  <c r="J25" i="93" l="1"/>
  <c r="R21" i="93" s="1"/>
  <c r="H26" i="93"/>
  <c r="R16" i="93" s="1"/>
  <c r="F26" i="93"/>
  <c r="J22" i="93"/>
  <c r="Q16" i="93"/>
  <c r="R19" i="93"/>
  <c r="Q19" i="93"/>
  <c r="J24" i="93"/>
  <c r="O206" i="102"/>
  <c r="O207" i="102"/>
  <c r="N206" i="102"/>
  <c r="M206" i="102"/>
  <c r="P206" i="102"/>
  <c r="Q21" i="93" l="1"/>
  <c r="Q20" i="93"/>
  <c r="R20" i="93"/>
  <c r="R18" i="93"/>
  <c r="Q18" i="93"/>
  <c r="J26" i="93"/>
  <c r="Q15" i="93"/>
  <c r="R15" i="93"/>
  <c r="N207" i="102"/>
  <c r="P207" i="102"/>
  <c r="O208" i="102"/>
  <c r="N208" i="102" l="1"/>
  <c r="G168" i="90"/>
  <c r="G182" i="90"/>
  <c r="P208" i="102"/>
  <c r="M208" i="102"/>
  <c r="Q207" i="102"/>
  <c r="H168" i="90" l="1"/>
  <c r="H182" i="90"/>
  <c r="E168" i="90"/>
  <c r="E182" i="90"/>
  <c r="F168" i="90"/>
  <c r="F182" i="90"/>
  <c r="Q208" i="102"/>
  <c r="I182" i="90" l="1"/>
  <c r="J182" i="90" s="1"/>
  <c r="I168" i="90"/>
  <c r="J168" i="90" s="1"/>
  <c r="M48" i="102" l="1"/>
  <c r="M57" i="102"/>
  <c r="M49" i="102"/>
  <c r="M13" i="102" l="1"/>
  <c r="M12" i="102" l="1"/>
  <c r="E163" i="90"/>
  <c r="E317" i="95"/>
  <c r="E327" i="95" l="1"/>
  <c r="E319" i="95"/>
  <c r="E321" i="95" s="1"/>
  <c r="E308" i="95"/>
  <c r="E164" i="90"/>
  <c r="E328" i="95" l="1"/>
  <c r="E310" i="95"/>
  <c r="E312" i="95" s="1"/>
  <c r="O15" i="102" l="1"/>
  <c r="N15" i="102"/>
  <c r="F165" i="90" l="1"/>
  <c r="F330" i="95"/>
  <c r="G330" i="95"/>
  <c r="G165" i="90"/>
  <c r="M15" i="102"/>
  <c r="Q15" i="102"/>
  <c r="P15" i="102"/>
  <c r="E165" i="90" l="1"/>
  <c r="E330" i="95"/>
  <c r="R15" i="102"/>
  <c r="H165" i="90"/>
  <c r="H330" i="95"/>
  <c r="I165" i="90"/>
  <c r="I330" i="95"/>
  <c r="R15" i="110"/>
  <c r="J330" i="95" l="1"/>
  <c r="J165" i="90"/>
  <c r="N56" i="102" l="1"/>
  <c r="F166" i="90" s="1"/>
  <c r="N48" i="102" l="1"/>
  <c r="N57" i="102"/>
  <c r="M61" i="102"/>
  <c r="O57" i="102"/>
  <c r="O48" i="102"/>
  <c r="O56" i="102"/>
  <c r="G166" i="90" s="1"/>
  <c r="N61" i="102"/>
  <c r="M56" i="102" l="1"/>
  <c r="M59" i="110"/>
  <c r="M62" i="110" s="1"/>
  <c r="P57" i="102"/>
  <c r="M47" i="102"/>
  <c r="M50" i="102" s="1"/>
  <c r="M50" i="110"/>
  <c r="P48" i="102"/>
  <c r="P56" i="102"/>
  <c r="H166" i="90" s="1"/>
  <c r="M52" i="102"/>
  <c r="O61" i="102"/>
  <c r="M53" i="110" l="1"/>
  <c r="N55" i="102"/>
  <c r="N59" i="110"/>
  <c r="N62" i="110" s="1"/>
  <c r="N46" i="102"/>
  <c r="Q57" i="102"/>
  <c r="O47" i="102"/>
  <c r="N47" i="102"/>
  <c r="E166" i="90"/>
  <c r="M59" i="102"/>
  <c r="Q56" i="102"/>
  <c r="I166" i="90" s="1"/>
  <c r="P61" i="102"/>
  <c r="J166" i="90" l="1"/>
  <c r="Q48" i="102"/>
  <c r="O46" i="102"/>
  <c r="O55" i="102"/>
  <c r="O59" i="110"/>
  <c r="O62" i="110" s="1"/>
  <c r="P47" i="102"/>
  <c r="N52" i="102"/>
  <c r="N49" i="102"/>
  <c r="N50" i="102" s="1"/>
  <c r="F167" i="90"/>
  <c r="F298" i="95"/>
  <c r="F300" i="95" s="1"/>
  <c r="F302" i="95" s="1"/>
  <c r="N59" i="102"/>
  <c r="Q61" i="102"/>
  <c r="Q47" i="102" l="1"/>
  <c r="G298" i="95"/>
  <c r="G300" i="95" s="1"/>
  <c r="G302" i="95" s="1"/>
  <c r="O59" i="102"/>
  <c r="G167" i="90"/>
  <c r="P55" i="102"/>
  <c r="P59" i="110"/>
  <c r="P62" i="110" s="1"/>
  <c r="P46" i="102"/>
  <c r="O52" i="102"/>
  <c r="N50" i="110"/>
  <c r="N53" i="110" s="1"/>
  <c r="P49" i="102"/>
  <c r="P50" i="110" l="1"/>
  <c r="P50" i="102"/>
  <c r="O49" i="102"/>
  <c r="O50" i="102" s="1"/>
  <c r="O50" i="110"/>
  <c r="O53" i="110" s="1"/>
  <c r="H298" i="95"/>
  <c r="H300" i="95" s="1"/>
  <c r="H302" i="95" s="1"/>
  <c r="P59" i="102"/>
  <c r="H167" i="90"/>
  <c r="Q46" i="102"/>
  <c r="Q55" i="102"/>
  <c r="Q59" i="110"/>
  <c r="Q62" i="110" s="1"/>
  <c r="A62" i="110" s="1"/>
  <c r="O13" i="102"/>
  <c r="Q49" i="102"/>
  <c r="P52" i="102"/>
  <c r="Q50" i="110" l="1"/>
  <c r="Q50" i="102"/>
  <c r="P53" i="110"/>
  <c r="G163" i="90"/>
  <c r="G317" i="95"/>
  <c r="O12" i="102"/>
  <c r="Q59" i="102"/>
  <c r="I167" i="90"/>
  <c r="J167" i="90" s="1"/>
  <c r="I298" i="95"/>
  <c r="I300" i="95" s="1"/>
  <c r="I302" i="95" s="1"/>
  <c r="A302" i="95" s="1"/>
  <c r="P13" i="102"/>
  <c r="P12" i="102" l="1"/>
  <c r="G164" i="90"/>
  <c r="G308" i="95"/>
  <c r="N12" i="102"/>
  <c r="G327" i="95"/>
  <c r="G319" i="95"/>
  <c r="G321" i="95" s="1"/>
  <c r="N13" i="102"/>
  <c r="H317" i="95"/>
  <c r="H163" i="90"/>
  <c r="Q52" i="102" l="1"/>
  <c r="Q53" i="110"/>
  <c r="A53" i="110" s="1"/>
  <c r="F163" i="90"/>
  <c r="F317" i="95"/>
  <c r="G328" i="95"/>
  <c r="G310" i="95"/>
  <c r="G312" i="95" s="1"/>
  <c r="H164" i="90"/>
  <c r="H308" i="95"/>
  <c r="F308" i="95"/>
  <c r="F164" i="90"/>
  <c r="H327" i="95"/>
  <c r="H319" i="95"/>
  <c r="H321" i="95" s="1"/>
  <c r="F328" i="95" l="1"/>
  <c r="F310" i="95"/>
  <c r="F312" i="95" s="1"/>
  <c r="H328" i="95"/>
  <c r="H310" i="95"/>
  <c r="H312" i="95" s="1"/>
  <c r="Q13" i="102"/>
  <c r="R13" i="110"/>
  <c r="Q12" i="102"/>
  <c r="R12" i="110"/>
  <c r="F327" i="95"/>
  <c r="F319" i="95"/>
  <c r="F321" i="95" s="1"/>
  <c r="I163" i="90" l="1"/>
  <c r="I317" i="95"/>
  <c r="R13" i="102"/>
  <c r="I308" i="95"/>
  <c r="I164" i="90"/>
  <c r="J164" i="90" s="1"/>
  <c r="R12" i="102"/>
  <c r="I327" i="95" l="1"/>
  <c r="I319" i="95"/>
  <c r="I321" i="95" s="1"/>
  <c r="A321" i="95" s="1"/>
  <c r="J163" i="90"/>
  <c r="I328" i="95"/>
  <c r="J328" i="95" s="1"/>
  <c r="I310" i="95"/>
  <c r="I312" i="95" s="1"/>
  <c r="A312" i="95" s="1"/>
  <c r="J327" i="95" l="1"/>
  <c r="N138" i="102" l="1"/>
  <c r="O138" i="102"/>
  <c r="M138" i="102"/>
  <c r="M118" i="102"/>
  <c r="N118" i="102"/>
  <c r="Q138" i="102"/>
  <c r="O118" i="102"/>
  <c r="P118" i="102"/>
  <c r="P138" i="102"/>
  <c r="Q118" i="102"/>
  <c r="M119" i="102" l="1"/>
  <c r="E89" i="95" l="1"/>
  <c r="N119" i="102"/>
  <c r="M139" i="102"/>
  <c r="E90" i="95" s="1"/>
  <c r="M147" i="102"/>
  <c r="R197" i="95" s="1"/>
  <c r="E53" i="93" l="1"/>
  <c r="E52" i="93" s="1"/>
  <c r="M127" i="102"/>
  <c r="M128" i="102"/>
  <c r="R221" i="95" s="1"/>
  <c r="O119" i="102"/>
  <c r="N139" i="102"/>
  <c r="F90" i="95" s="1"/>
  <c r="M146" i="102"/>
  <c r="R172" i="95" s="1"/>
  <c r="F89" i="95"/>
  <c r="M126" i="102"/>
  <c r="R196" i="95"/>
  <c r="R199" i="95"/>
  <c r="M148" i="102"/>
  <c r="R222" i="95" s="1"/>
  <c r="E91" i="95"/>
  <c r="N157" i="102"/>
  <c r="S107" i="95" s="1"/>
  <c r="M157" i="102"/>
  <c r="R107" i="95" s="1"/>
  <c r="L157" i="102"/>
  <c r="Q107" i="95" s="1"/>
  <c r="K157" i="102"/>
  <c r="P107" i="95" s="1"/>
  <c r="M145" i="102" l="1"/>
  <c r="R147" i="95" s="1"/>
  <c r="F91" i="95"/>
  <c r="N146" i="102"/>
  <c r="S172" i="95" s="1"/>
  <c r="R224" i="95"/>
  <c r="R225" i="95" s="1"/>
  <c r="N126" i="102"/>
  <c r="F53" i="93"/>
  <c r="F52" i="93" s="1"/>
  <c r="N148" i="102"/>
  <c r="S222" i="95" s="1"/>
  <c r="M131" i="102"/>
  <c r="U107" i="95"/>
  <c r="J157" i="102"/>
  <c r="O107" i="95" s="1"/>
  <c r="E48" i="93"/>
  <c r="M125" i="102"/>
  <c r="M129" i="110"/>
  <c r="M140" i="102"/>
  <c r="M141" i="102" s="1"/>
  <c r="E99" i="95" s="1"/>
  <c r="M141" i="110"/>
  <c r="O139" i="102"/>
  <c r="G90" i="95" s="1"/>
  <c r="M151" i="102"/>
  <c r="N147" i="102"/>
  <c r="S197" i="95" s="1"/>
  <c r="P119" i="102"/>
  <c r="M149" i="102"/>
  <c r="N127" i="102"/>
  <c r="M149" i="110"/>
  <c r="R171" i="95"/>
  <c r="R174" i="95"/>
  <c r="N128" i="102"/>
  <c r="R200" i="95"/>
  <c r="M120" i="102"/>
  <c r="M121" i="102" s="1"/>
  <c r="E98" i="95" s="1"/>
  <c r="M121" i="110"/>
  <c r="G89" i="95"/>
  <c r="L158" i="102"/>
  <c r="Q108" i="95" s="1"/>
  <c r="N158" i="102"/>
  <c r="S108" i="95" s="1"/>
  <c r="J158" i="102"/>
  <c r="O108" i="95" s="1"/>
  <c r="K158" i="102"/>
  <c r="P108" i="95" s="1"/>
  <c r="M158" i="102"/>
  <c r="R108" i="95" s="1"/>
  <c r="S174" i="95" l="1"/>
  <c r="S171" i="95"/>
  <c r="E100" i="95"/>
  <c r="O148" i="102"/>
  <c r="T222" i="95" s="1"/>
  <c r="N145" i="102"/>
  <c r="N149" i="102" s="1"/>
  <c r="O147" i="102"/>
  <c r="T197" i="95" s="1"/>
  <c r="R175" i="95"/>
  <c r="U108" i="95"/>
  <c r="M132" i="110"/>
  <c r="R146" i="95"/>
  <c r="R149" i="95"/>
  <c r="M129" i="102"/>
  <c r="E47" i="93"/>
  <c r="E57" i="93" s="1"/>
  <c r="E58" i="93"/>
  <c r="O128" i="102"/>
  <c r="S221" i="95"/>
  <c r="S224" i="95"/>
  <c r="O127" i="102"/>
  <c r="H89" i="95"/>
  <c r="T107" i="95"/>
  <c r="V107" i="95" s="1"/>
  <c r="T108" i="95"/>
  <c r="Q119" i="102"/>
  <c r="P139" i="102"/>
  <c r="H90" i="95" s="1"/>
  <c r="N120" i="102"/>
  <c r="N121" i="102" s="1"/>
  <c r="F98" i="95" s="1"/>
  <c r="N121" i="110"/>
  <c r="N149" i="110"/>
  <c r="F48" i="93"/>
  <c r="N125" i="102"/>
  <c r="N129" i="110"/>
  <c r="N131" i="102"/>
  <c r="S175" i="95"/>
  <c r="M152" i="110"/>
  <c r="N140" i="102"/>
  <c r="N141" i="102" s="1"/>
  <c r="F99" i="95" s="1"/>
  <c r="N141" i="110"/>
  <c r="O146" i="102"/>
  <c r="T172" i="95" s="1"/>
  <c r="S196" i="95"/>
  <c r="S199" i="95"/>
  <c r="O126" i="102"/>
  <c r="G91" i="95"/>
  <c r="N151" i="102"/>
  <c r="N159" i="102"/>
  <c r="S109" i="95" s="1"/>
  <c r="M159" i="102"/>
  <c r="R109" i="95" s="1"/>
  <c r="L159" i="102"/>
  <c r="Q109" i="95" s="1"/>
  <c r="K159" i="102"/>
  <c r="P109" i="95" s="1"/>
  <c r="S147" i="95" l="1"/>
  <c r="H91" i="95"/>
  <c r="P146" i="102"/>
  <c r="U172" i="95" s="1"/>
  <c r="P147" i="102"/>
  <c r="U197" i="95" s="1"/>
  <c r="V108" i="95"/>
  <c r="S200" i="95"/>
  <c r="S225" i="95"/>
  <c r="U109" i="95"/>
  <c r="O120" i="102"/>
  <c r="O121" i="102" s="1"/>
  <c r="O121" i="110"/>
  <c r="T196" i="95"/>
  <c r="T199" i="95"/>
  <c r="R150" i="95"/>
  <c r="F100" i="95"/>
  <c r="N152" i="110"/>
  <c r="P127" i="102"/>
  <c r="O131" i="102"/>
  <c r="T171" i="95"/>
  <c r="T174" i="95"/>
  <c r="J159" i="102"/>
  <c r="O109" i="95" s="1"/>
  <c r="N132" i="110"/>
  <c r="O140" i="102"/>
  <c r="O141" i="102" s="1"/>
  <c r="O141" i="110"/>
  <c r="P148" i="102"/>
  <c r="U222" i="95" s="1"/>
  <c r="T221" i="95"/>
  <c r="T224" i="95"/>
  <c r="O145" i="102"/>
  <c r="G53" i="93"/>
  <c r="G52" i="93" s="1"/>
  <c r="O149" i="110"/>
  <c r="P128" i="102"/>
  <c r="O151" i="102"/>
  <c r="P126" i="102"/>
  <c r="N129" i="102"/>
  <c r="S149" i="95"/>
  <c r="S146" i="95"/>
  <c r="F47" i="93"/>
  <c r="F57" i="93" s="1"/>
  <c r="F58" i="93"/>
  <c r="Q139" i="102"/>
  <c r="I90" i="95" s="1"/>
  <c r="J90" i="95" s="1"/>
  <c r="G48" i="93"/>
  <c r="O125" i="102"/>
  <c r="O129" i="110"/>
  <c r="I89" i="95"/>
  <c r="J89" i="95" s="1"/>
  <c r="M160" i="102"/>
  <c r="R110" i="95" s="1"/>
  <c r="N160" i="102"/>
  <c r="S110" i="95" s="1"/>
  <c r="L160" i="102"/>
  <c r="Q110" i="95" s="1"/>
  <c r="J160" i="102"/>
  <c r="O110" i="95" s="1"/>
  <c r="K160" i="102"/>
  <c r="P110" i="95" s="1"/>
  <c r="Q148" i="102" l="1"/>
  <c r="V222" i="95" s="1"/>
  <c r="S150" i="95"/>
  <c r="O132" i="110"/>
  <c r="T225" i="95"/>
  <c r="Q126" i="102"/>
  <c r="T175" i="95"/>
  <c r="I53" i="93"/>
  <c r="I52" i="93" s="1"/>
  <c r="Q147" i="102"/>
  <c r="V197" i="95" s="1"/>
  <c r="Q146" i="102"/>
  <c r="V172" i="95" s="1"/>
  <c r="T110" i="95"/>
  <c r="P140" i="102"/>
  <c r="P141" i="102" s="1"/>
  <c r="H99" i="95" s="1"/>
  <c r="P141" i="110"/>
  <c r="H48" i="93"/>
  <c r="H47" i="93" s="1"/>
  <c r="P125" i="102"/>
  <c r="P129" i="110"/>
  <c r="U171" i="95"/>
  <c r="U174" i="95"/>
  <c r="T109" i="95"/>
  <c r="V109" i="95" s="1"/>
  <c r="P151" i="102"/>
  <c r="O152" i="110"/>
  <c r="T200" i="95"/>
  <c r="I91" i="95"/>
  <c r="J91" i="95" s="1"/>
  <c r="H53" i="93"/>
  <c r="H52" i="93" s="1"/>
  <c r="P149" i="110"/>
  <c r="P145" i="102"/>
  <c r="G99" i="95"/>
  <c r="U224" i="95"/>
  <c r="U221" i="95"/>
  <c r="P120" i="102"/>
  <c r="P121" i="102" s="1"/>
  <c r="H98" i="95" s="1"/>
  <c r="P121" i="110"/>
  <c r="O149" i="102"/>
  <c r="T147" i="95"/>
  <c r="Q128" i="102"/>
  <c r="O129" i="102"/>
  <c r="T149" i="95"/>
  <c r="T146" i="95"/>
  <c r="G98" i="95"/>
  <c r="U196" i="95"/>
  <c r="U199" i="95"/>
  <c r="U110" i="95"/>
  <c r="Q127" i="102"/>
  <c r="G47" i="93"/>
  <c r="G57" i="93" s="1"/>
  <c r="G58" i="93"/>
  <c r="P131" i="102"/>
  <c r="J161" i="102"/>
  <c r="O111" i="95" s="1"/>
  <c r="O112" i="95" s="1"/>
  <c r="M161" i="102"/>
  <c r="R111" i="95" s="1"/>
  <c r="L161" i="102"/>
  <c r="Q111" i="95" s="1"/>
  <c r="Q112" i="95" s="1"/>
  <c r="N161" i="102"/>
  <c r="S111" i="95" s="1"/>
  <c r="S112" i="95" s="1"/>
  <c r="K161" i="102"/>
  <c r="P111" i="95" s="1"/>
  <c r="P112" i="95" s="1"/>
  <c r="H57" i="93" l="1"/>
  <c r="O36" i="95"/>
  <c r="O34" i="95"/>
  <c r="G100" i="95"/>
  <c r="N14" i="102"/>
  <c r="U200" i="95"/>
  <c r="U111" i="95"/>
  <c r="V171" i="95"/>
  <c r="N30" i="102"/>
  <c r="P152" i="110"/>
  <c r="Q145" i="102"/>
  <c r="Q149" i="102" s="1"/>
  <c r="V174" i="95"/>
  <c r="Q149" i="110"/>
  <c r="T112" i="95"/>
  <c r="H100" i="95"/>
  <c r="H58" i="93"/>
  <c r="Q151" i="102"/>
  <c r="V221" i="95"/>
  <c r="V224" i="95"/>
  <c r="P149" i="102"/>
  <c r="U147" i="95"/>
  <c r="U175" i="95"/>
  <c r="P132" i="110"/>
  <c r="V196" i="95"/>
  <c r="V199" i="95"/>
  <c r="U146" i="95"/>
  <c r="U149" i="95"/>
  <c r="P129" i="102"/>
  <c r="Q120" i="102"/>
  <c r="Q121" i="102" s="1"/>
  <c r="I98" i="95" s="1"/>
  <c r="Q121" i="110"/>
  <c r="T111" i="95"/>
  <c r="Q125" i="102"/>
  <c r="I48" i="93"/>
  <c r="Q129" i="110"/>
  <c r="U225" i="95"/>
  <c r="R112" i="95"/>
  <c r="U112" i="95" s="1"/>
  <c r="Q140" i="102"/>
  <c r="Q141" i="102" s="1"/>
  <c r="Q141" i="110"/>
  <c r="T150" i="95"/>
  <c r="V110" i="95"/>
  <c r="Q131" i="102"/>
  <c r="O35" i="95"/>
  <c r="W109" i="95" l="1" a="1"/>
  <c r="W111" i="95" s="1"/>
  <c r="Y111" i="95" s="1"/>
  <c r="F326" i="95"/>
  <c r="F162" i="90"/>
  <c r="F169" i="90" s="1"/>
  <c r="S54" i="95"/>
  <c r="V175" i="95"/>
  <c r="A175" i="95" s="1"/>
  <c r="M14" i="102"/>
  <c r="V111" i="95"/>
  <c r="V147" i="95"/>
  <c r="Q30" i="102"/>
  <c r="Q152" i="110"/>
  <c r="A152" i="110" s="1"/>
  <c r="V149" i="95"/>
  <c r="F177" i="90"/>
  <c r="F336" i="95"/>
  <c r="S57" i="95"/>
  <c r="S60" i="95"/>
  <c r="M32" i="102"/>
  <c r="V200" i="95"/>
  <c r="A200" i="95" s="1"/>
  <c r="M30" i="102"/>
  <c r="M33" i="110"/>
  <c r="Q132" i="110"/>
  <c r="A132" i="110" s="1"/>
  <c r="U150" i="95"/>
  <c r="V225" i="95"/>
  <c r="A225" i="95" s="1"/>
  <c r="I58" i="93"/>
  <c r="I47" i="93"/>
  <c r="I57" i="93" s="1"/>
  <c r="I99" i="95"/>
  <c r="J99" i="95" s="1"/>
  <c r="X109" i="95" a="1"/>
  <c r="J98" i="95"/>
  <c r="V146" i="95"/>
  <c r="Q129" i="102"/>
  <c r="O39" i="95" s="1"/>
  <c r="O33" i="95"/>
  <c r="V112" i="95"/>
  <c r="H135" i="95" s="1"/>
  <c r="W110" i="95" l="1"/>
  <c r="Y110" i="95" s="1"/>
  <c r="W109" i="95"/>
  <c r="Y109" i="95" s="1"/>
  <c r="F17" i="90"/>
  <c r="F18" i="90" s="1"/>
  <c r="Q14" i="102"/>
  <c r="V60" i="95" s="1"/>
  <c r="P15" i="95"/>
  <c r="E326" i="95"/>
  <c r="R54" i="95"/>
  <c r="E162" i="90"/>
  <c r="V150" i="95"/>
  <c r="A150" i="95" s="1"/>
  <c r="E177" i="90"/>
  <c r="R57" i="95"/>
  <c r="E336" i="95"/>
  <c r="M33" i="102"/>
  <c r="R60" i="95"/>
  <c r="E339" i="95"/>
  <c r="E183" i="90"/>
  <c r="P14" i="95"/>
  <c r="S61" i="95"/>
  <c r="P30" i="102"/>
  <c r="I100" i="95"/>
  <c r="J100" i="95" s="1"/>
  <c r="I177" i="90"/>
  <c r="V57" i="95"/>
  <c r="I336" i="95"/>
  <c r="O37" i="95"/>
  <c r="O40" i="95" s="1"/>
  <c r="A40" i="95" s="1"/>
  <c r="H15" i="95"/>
  <c r="E94" i="90"/>
  <c r="E95" i="90" s="1"/>
  <c r="X110" i="95"/>
  <c r="Z110" i="95" s="1"/>
  <c r="A108" i="95" s="1"/>
  <c r="X111" i="95"/>
  <c r="Z111" i="95" s="1"/>
  <c r="A109" i="95" s="1"/>
  <c r="X109" i="95"/>
  <c r="Z109" i="95" s="1"/>
  <c r="A107" i="95" l="1"/>
  <c r="P18" i="95"/>
  <c r="M16" i="102"/>
  <c r="M17" i="110"/>
  <c r="P14" i="102"/>
  <c r="U60" i="95" s="1"/>
  <c r="M22" i="102"/>
  <c r="E169" i="90"/>
  <c r="I162" i="90"/>
  <c r="I169" i="90" s="1"/>
  <c r="I326" i="95"/>
  <c r="V54" i="95"/>
  <c r="H177" i="90"/>
  <c r="U57" i="95"/>
  <c r="H336" i="95"/>
  <c r="M35" i="102"/>
  <c r="M36" i="110"/>
  <c r="E204" i="90"/>
  <c r="O14" i="95"/>
  <c r="R61" i="95"/>
  <c r="E341" i="95"/>
  <c r="O30" i="102"/>
  <c r="R30" i="110"/>
  <c r="O15" i="95"/>
  <c r="M38" i="102"/>
  <c r="E185" i="90"/>
  <c r="E17" i="90"/>
  <c r="S14" i="95"/>
  <c r="H16" i="95"/>
  <c r="P217" i="102"/>
  <c r="H13" i="100" s="1"/>
  <c r="O217" i="102"/>
  <c r="N217" i="102"/>
  <c r="F13" i="100" s="1"/>
  <c r="Q223" i="102"/>
  <c r="M10" i="105"/>
  <c r="P223" i="102"/>
  <c r="H134" i="95"/>
  <c r="H19" i="95"/>
  <c r="H12" i="95"/>
  <c r="S15" i="95" l="1"/>
  <c r="V61" i="95"/>
  <c r="S18" i="95"/>
  <c r="I17" i="90"/>
  <c r="I18" i="90" s="1"/>
  <c r="H326" i="95"/>
  <c r="H162" i="90"/>
  <c r="H169" i="90" s="1"/>
  <c r="U54" i="95"/>
  <c r="R15" i="95" s="1"/>
  <c r="M19" i="102"/>
  <c r="E171" i="90" s="1"/>
  <c r="M20" i="110"/>
  <c r="O14" i="102"/>
  <c r="T60" i="95" s="1"/>
  <c r="W61" i="95" s="1"/>
  <c r="R14" i="110"/>
  <c r="E329" i="95"/>
  <c r="M17" i="102"/>
  <c r="E18" i="90"/>
  <c r="R14" i="95"/>
  <c r="E187" i="90"/>
  <c r="G336" i="95"/>
  <c r="G177" i="90"/>
  <c r="T57" i="95"/>
  <c r="R30" i="102"/>
  <c r="O18" i="95"/>
  <c r="M217" i="102"/>
  <c r="M218" i="110"/>
  <c r="N218" i="110" s="1"/>
  <c r="O218" i="110" s="1"/>
  <c r="P218" i="110" s="1"/>
  <c r="Q218" i="110" s="1"/>
  <c r="N10" i="105"/>
  <c r="O10" i="105" s="1"/>
  <c r="P10" i="105" s="1"/>
  <c r="Q10" i="105" s="1"/>
  <c r="G13" i="100"/>
  <c r="P58" i="100"/>
  <c r="H22" i="95"/>
  <c r="H23" i="95" s="1"/>
  <c r="H131" i="95"/>
  <c r="H13" i="95"/>
  <c r="R217" i="110"/>
  <c r="S217" i="110" s="1"/>
  <c r="T217" i="110" s="1"/>
  <c r="U217" i="110" s="1"/>
  <c r="V217" i="110" s="1"/>
  <c r="Q217" i="102"/>
  <c r="U61" i="95" l="1"/>
  <c r="R18" i="95"/>
  <c r="E203" i="90"/>
  <c r="H17" i="90"/>
  <c r="H18" i="90" s="1"/>
  <c r="G326" i="95"/>
  <c r="G162" i="90"/>
  <c r="T54" i="95"/>
  <c r="E96" i="90" s="1"/>
  <c r="R14" i="102"/>
  <c r="E331" i="95"/>
  <c r="Q14" i="95"/>
  <c r="J177" i="90"/>
  <c r="J336" i="95"/>
  <c r="P59" i="100"/>
  <c r="Q58" i="100"/>
  <c r="I13" i="100"/>
  <c r="R217" i="102"/>
  <c r="S217" i="102" s="1"/>
  <c r="T217" i="102" s="1"/>
  <c r="U217" i="102" s="1"/>
  <c r="V217" i="102" s="1"/>
  <c r="R218" i="110"/>
  <c r="S218" i="110" s="1"/>
  <c r="T218" i="110" s="1"/>
  <c r="U218" i="110" s="1"/>
  <c r="V218" i="110" s="1"/>
  <c r="H26" i="95"/>
  <c r="H28" i="95" s="1"/>
  <c r="H132" i="95"/>
  <c r="E13" i="100"/>
  <c r="M218" i="102"/>
  <c r="N218" i="102" s="1"/>
  <c r="O218" i="102" s="1"/>
  <c r="P218" i="102" s="1"/>
  <c r="Q218" i="102" s="1"/>
  <c r="E205" i="90" l="1"/>
  <c r="E207" i="90" s="1"/>
  <c r="G169" i="90"/>
  <c r="J169" i="90" s="1"/>
  <c r="J162" i="90"/>
  <c r="J326" i="95"/>
  <c r="Q15" i="95"/>
  <c r="T15" i="95" s="1"/>
  <c r="T61" i="95"/>
  <c r="A60" i="95" s="1"/>
  <c r="A1" i="95" s="1"/>
  <c r="G17" i="90"/>
  <c r="J17" i="90" s="1"/>
  <c r="T14" i="95"/>
  <c r="R218" i="102"/>
  <c r="S218" i="102" s="1"/>
  <c r="T218" i="102" s="1"/>
  <c r="U218" i="102" s="1"/>
  <c r="V218" i="102" s="1"/>
  <c r="R58" i="100"/>
  <c r="Q59" i="100"/>
  <c r="Y58" i="100" s="1"/>
  <c r="X58" i="100"/>
  <c r="X57" i="100"/>
  <c r="X56" i="100"/>
  <c r="G18" i="90" l="1"/>
  <c r="J18" i="90" s="1"/>
  <c r="Q18" i="95"/>
  <c r="T28" i="95"/>
  <c r="T18" i="95"/>
  <c r="N32" i="102"/>
  <c r="N33" i="110"/>
  <c r="B2" i="95"/>
  <c r="H23" i="25"/>
  <c r="X59" i="100"/>
  <c r="H50" i="100"/>
  <c r="H215" i="90" s="1"/>
  <c r="S58" i="100"/>
  <c r="R59" i="100"/>
  <c r="Z58" i="100" s="1"/>
  <c r="Y57" i="100"/>
  <c r="Y56" i="100"/>
  <c r="F339" i="95" l="1"/>
  <c r="F183" i="90"/>
  <c r="N33" i="102"/>
  <c r="Y59" i="100"/>
  <c r="H51" i="100"/>
  <c r="H216" i="90" s="1"/>
  <c r="Z57" i="100"/>
  <c r="Z56" i="100"/>
  <c r="T58" i="100"/>
  <c r="S59" i="100"/>
  <c r="Z59" i="100" l="1"/>
  <c r="N22" i="102"/>
  <c r="N16" i="102"/>
  <c r="N17" i="110"/>
  <c r="N35" i="102"/>
  <c r="N36" i="110"/>
  <c r="F341" i="95"/>
  <c r="F204" i="90"/>
  <c r="N38" i="102"/>
  <c r="F185" i="90"/>
  <c r="AA57" i="100"/>
  <c r="AA56" i="100"/>
  <c r="AA58" i="100"/>
  <c r="U58" i="100"/>
  <c r="T59" i="100"/>
  <c r="AB58" i="100" s="1"/>
  <c r="F329" i="95" l="1"/>
  <c r="N17" i="102"/>
  <c r="N19" i="102"/>
  <c r="F171" i="90" s="1"/>
  <c r="N20" i="110"/>
  <c r="F187" i="90"/>
  <c r="AB57" i="100"/>
  <c r="AB56" i="100"/>
  <c r="U59" i="100"/>
  <c r="AC58" i="100" s="1"/>
  <c r="AA59" i="100"/>
  <c r="F203" i="90" l="1"/>
  <c r="F331" i="95"/>
  <c r="AB59" i="100"/>
  <c r="O32" i="102"/>
  <c r="O33" i="110"/>
  <c r="AC57" i="100"/>
  <c r="AC56" i="100"/>
  <c r="AC59" i="100" l="1"/>
  <c r="F205" i="90"/>
  <c r="F207" i="90" s="1"/>
  <c r="G339" i="95"/>
  <c r="G183" i="90"/>
  <c r="O33" i="102"/>
  <c r="G204" i="90" l="1"/>
  <c r="G341" i="95"/>
  <c r="G185" i="90"/>
  <c r="O38" i="102"/>
  <c r="O35" i="102"/>
  <c r="O36" i="110"/>
  <c r="G187" i="90" l="1"/>
  <c r="O22" i="102" l="1"/>
  <c r="O16" i="102"/>
  <c r="O17" i="110"/>
  <c r="O19" i="102" l="1"/>
  <c r="G171" i="90" s="1"/>
  <c r="O20" i="110"/>
  <c r="G329" i="95"/>
  <c r="O17" i="102"/>
  <c r="P32" i="102"/>
  <c r="P33" i="110"/>
  <c r="G203" i="90" l="1"/>
  <c r="G331" i="95"/>
  <c r="H339" i="95"/>
  <c r="H183" i="90"/>
  <c r="P33" i="102"/>
  <c r="G205" i="90" l="1"/>
  <c r="G207" i="90" s="1"/>
  <c r="H341" i="95"/>
  <c r="H204" i="90"/>
  <c r="H185" i="90"/>
  <c r="P35" i="102"/>
  <c r="P36" i="110"/>
  <c r="P38" i="102"/>
  <c r="P22" i="102" l="1"/>
  <c r="P16" i="102"/>
  <c r="P17" i="110"/>
  <c r="H187" i="90"/>
  <c r="P19" i="102" l="1"/>
  <c r="H171" i="90" s="1"/>
  <c r="P20" i="110"/>
  <c r="H329" i="95"/>
  <c r="P17" i="102"/>
  <c r="H203" i="90" l="1"/>
  <c r="H331" i="95"/>
  <c r="H205" i="90" l="1"/>
  <c r="H207" i="90" s="1"/>
  <c r="Q38" i="102" l="1"/>
  <c r="R38" i="102" s="1"/>
  <c r="R38" i="110"/>
  <c r="Q32" i="102"/>
  <c r="Q33" i="110"/>
  <c r="R33" i="110" s="1"/>
  <c r="R32" i="110"/>
  <c r="Q22" i="102" l="1"/>
  <c r="R22" i="102" s="1"/>
  <c r="R22" i="110"/>
  <c r="Q16" i="102"/>
  <c r="Q17" i="110"/>
  <c r="R17" i="110" s="1"/>
  <c r="R16" i="110"/>
  <c r="I339" i="95"/>
  <c r="I183" i="90"/>
  <c r="Q33" i="102"/>
  <c r="R32" i="102"/>
  <c r="Q35" i="102"/>
  <c r="Q36" i="110"/>
  <c r="A36" i="110" s="1"/>
  <c r="I329" i="95" l="1"/>
  <c r="Q17" i="102"/>
  <c r="R16" i="102"/>
  <c r="Q19" i="102"/>
  <c r="I171" i="90" s="1"/>
  <c r="A171" i="90" s="1"/>
  <c r="Q20" i="110"/>
  <c r="A20" i="110" s="1"/>
  <c r="A1" i="110" s="1"/>
  <c r="I341" i="95"/>
  <c r="J339" i="95"/>
  <c r="J341" i="95" s="1"/>
  <c r="I204" i="90"/>
  <c r="R33" i="102"/>
  <c r="I185" i="90"/>
  <c r="J183" i="90"/>
  <c r="I203" i="90" l="1"/>
  <c r="J203" i="90" s="1"/>
  <c r="R17" i="102"/>
  <c r="I331" i="95"/>
  <c r="J329" i="95"/>
  <c r="J331" i="95" s="1"/>
  <c r="F345" i="95" s="1"/>
  <c r="I187" i="90"/>
  <c r="A187" i="90" s="1"/>
  <c r="J185" i="90"/>
  <c r="J204" i="90"/>
  <c r="I205" i="90" l="1"/>
  <c r="I207" i="90" s="1"/>
  <c r="A207" i="90" s="1"/>
  <c r="A1" i="90" s="1"/>
  <c r="J205" i="90" l="1"/>
  <c r="B2" i="90"/>
  <c r="H18" i="25"/>
  <c r="H28" i="25" s="1"/>
  <c r="H8" i="25" s="1"/>
  <c r="H10" i="25" s="1"/>
  <c r="B2" i="25" l="1"/>
  <c r="B2" i="28"/>
  <c r="B2" i="4"/>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<sst xmlns="http://schemas.openxmlformats.org/spreadsheetml/2006/main" count="1767" uniqueCount="552">
  <si>
    <t>PWC - NTESMO - Proposal Tables and Charts - 2028-32 period</t>
  </si>
  <si>
    <t>Model Developer:</t>
  </si>
  <si>
    <t>Power and Water</t>
  </si>
  <si>
    <t>Purpose of the Model:</t>
  </si>
  <si>
    <t xml:space="preserve">The purpose of this model is to centralise the data driving the tables and charts within the proposal and associated attachments. </t>
  </si>
  <si>
    <t>Model Legend:</t>
  </si>
  <si>
    <t>Assumptions</t>
  </si>
  <si>
    <t>Cells containing assumptions intended to be manipulated by model users</t>
  </si>
  <si>
    <t>Drop Down</t>
  </si>
  <si>
    <t>Cells containing a drop down list for users to select inputs</t>
  </si>
  <si>
    <t>Input</t>
  </si>
  <si>
    <t>Cells containing input texts/numbers NOT intended to be changed by model users</t>
  </si>
  <si>
    <t>Output</t>
  </si>
  <si>
    <t>Cells containing formulae NOT intended to be changed by model users</t>
  </si>
  <si>
    <t>Heading 1</t>
  </si>
  <si>
    <t>Level 1 heading NOT intended to be changed by model users</t>
  </si>
  <si>
    <t>Heading 2</t>
  </si>
  <si>
    <t>Level 2 heading NOT intended to be changed by model users</t>
  </si>
  <si>
    <t>Cells where inputs or outputs are not applicable</t>
  </si>
  <si>
    <t>Hyperlink</t>
  </si>
  <si>
    <t>Cells containing a hyperlink to another part of the workbook</t>
  </si>
  <si>
    <t>Cells representing there is an error in the nominated area of the workbook</t>
  </si>
  <si>
    <t>Cells representing there are no errors in the nominated area of the workbook</t>
  </si>
  <si>
    <t>Cells containing a link from external workbooks</t>
  </si>
  <si>
    <t>Disclaimer:</t>
  </si>
  <si>
    <t>This model is confidential information of, and is owned by, Power and Water Corporation ABN 15 947 352 360 (PWC).  It may not be disclosed to, or used or relied on by, any person without the consent of PWC.
PWC has not verified the inputs or the outputs of this model and makes no representation or warranty as to the completeness, accuracy, reliability or appropriateness of the model, its inputs and outputs (including any forward looking statements) or how it functions.  To the extent permitted by law, any person using or relying on this model or its outputs does so at their own risk and agrees that PWC will not be liable to any person for any loss or damage of any kind arising out of or in any way connected with the use of this model (including negligence).   The references to PWC in this disclaimer includes their respective directors, officers, employees, contractors, advisers or agents.</t>
  </si>
  <si>
    <t>Table of Contents</t>
  </si>
  <si>
    <t>Go to Cover Sheet</t>
  </si>
  <si>
    <t>Inputs</t>
  </si>
  <si>
    <t>Calculations</t>
  </si>
  <si>
    <t>Outputs</t>
  </si>
  <si>
    <t>Appendix</t>
  </si>
  <si>
    <t>End</t>
  </si>
  <si>
    <t>Checks</t>
  </si>
  <si>
    <t>Model Title Message</t>
  </si>
  <si>
    <t>Error Message</t>
  </si>
  <si>
    <t>Alert Message</t>
  </si>
  <si>
    <t>Model Message</t>
  </si>
  <si>
    <t>Model Checks</t>
  </si>
  <si>
    <t>Error Checks</t>
  </si>
  <si>
    <t>Total Errors</t>
  </si>
  <si>
    <t>Model Lookups</t>
  </si>
  <si>
    <t>Model Settings</t>
  </si>
  <si>
    <t>Periodicity Inputs</t>
  </si>
  <si>
    <t>Model Start Date</t>
  </si>
  <si>
    <t>Base Year</t>
  </si>
  <si>
    <t>Time Series Headings</t>
  </si>
  <si>
    <t>Period Start Date</t>
  </si>
  <si>
    <t>Period End Date</t>
  </si>
  <si>
    <t>Period Counter</t>
  </si>
  <si>
    <t>Year</t>
  </si>
  <si>
    <t>Period Type</t>
  </si>
  <si>
    <t>Estimate</t>
  </si>
  <si>
    <t>Forecast</t>
  </si>
  <si>
    <t>Regulatory Year</t>
  </si>
  <si>
    <t>Source</t>
  </si>
  <si>
    <t>Unit</t>
  </si>
  <si>
    <t>Basis</t>
  </si>
  <si>
    <t>Timing</t>
  </si>
  <si>
    <t>Total</t>
  </si>
  <si>
    <t>General Model Constant</t>
  </si>
  <si>
    <t>Name</t>
  </si>
  <si>
    <t>Mths_In_Mth</t>
  </si>
  <si>
    <t>Mths_In_Qtr</t>
  </si>
  <si>
    <t>Qtrs_In_Yr</t>
  </si>
  <si>
    <t>Mths_In_Yr</t>
  </si>
  <si>
    <t>Days_In_Wk</t>
  </si>
  <si>
    <t>Days_In_Yr</t>
  </si>
  <si>
    <t>Half</t>
  </si>
  <si>
    <t>Ok</t>
  </si>
  <si>
    <t>N/A</t>
  </si>
  <si>
    <t>NA</t>
  </si>
  <si>
    <t>Error</t>
  </si>
  <si>
    <t>Yes_No</t>
  </si>
  <si>
    <t>Yes</t>
  </si>
  <si>
    <t>No</t>
  </si>
  <si>
    <t>Units</t>
  </si>
  <si>
    <t>LU_Units</t>
  </si>
  <si>
    <t>Percent</t>
  </si>
  <si>
    <t>Dollars</t>
  </si>
  <si>
    <t>$Millions</t>
  </si>
  <si>
    <t>Millions</t>
  </si>
  <si>
    <t>$000's</t>
  </si>
  <si>
    <t>Thousands</t>
  </si>
  <si>
    <t>Factor</t>
  </si>
  <si>
    <t>Number</t>
  </si>
  <si>
    <t>Check_Rounding</t>
  </si>
  <si>
    <t>Not Applicable</t>
  </si>
  <si>
    <t>LU_Basis</t>
  </si>
  <si>
    <t>Real $2027</t>
  </si>
  <si>
    <t>Real_Dollars</t>
  </si>
  <si>
    <t>Nominal</t>
  </si>
  <si>
    <t>Cash_Timing</t>
  </si>
  <si>
    <t>Timing_Adj</t>
  </si>
  <si>
    <t>Start Period</t>
  </si>
  <si>
    <t>Start_Period</t>
  </si>
  <si>
    <t>Mid Period</t>
  </si>
  <si>
    <t>Mid_Period</t>
  </si>
  <si>
    <t>End Period</t>
  </si>
  <si>
    <t>End_Period</t>
  </si>
  <si>
    <t>Client Lookups</t>
  </si>
  <si>
    <t>Data Type</t>
  </si>
  <si>
    <t>LU_Source</t>
  </si>
  <si>
    <t>Actual</t>
  </si>
  <si>
    <t>Estimated</t>
  </si>
  <si>
    <t>Service</t>
  </si>
  <si>
    <t>LU_Function</t>
  </si>
  <si>
    <t>System Control</t>
  </si>
  <si>
    <t>Market Operator</t>
  </si>
  <si>
    <t>Revenue Scenarios</t>
  </si>
  <si>
    <t>LU_Revenue_Scenarios</t>
  </si>
  <si>
    <t>Live</t>
  </si>
  <si>
    <t>IRP: Dec 23</t>
  </si>
  <si>
    <t>RRP01: Dec 24</t>
  </si>
  <si>
    <t>RRP02: Feb25</t>
  </si>
  <si>
    <t>FD</t>
  </si>
  <si>
    <t>Input - Actual and Forecast Inflation</t>
  </si>
  <si>
    <t>Inflation Assumptions and Profiles</t>
  </si>
  <si>
    <t>Item</t>
  </si>
  <si>
    <t>Inflation - June to June</t>
  </si>
  <si>
    <t>ABS / PTRM</t>
  </si>
  <si>
    <t>Cumulative index</t>
  </si>
  <si>
    <t>Calculated</t>
  </si>
  <si>
    <t>Calculation - Inflation Profiles</t>
  </si>
  <si>
    <t>From</t>
  </si>
  <si>
    <t>To</t>
  </si>
  <si>
    <t>Reference</t>
  </si>
  <si>
    <t>FY25</t>
  </si>
  <si>
    <t>FY26</t>
  </si>
  <si>
    <t>FY27</t>
  </si>
  <si>
    <t>FY28</t>
  </si>
  <si>
    <t>FY29</t>
  </si>
  <si>
    <t>FY30</t>
  </si>
  <si>
    <t>FY31</t>
  </si>
  <si>
    <t>FY32</t>
  </si>
  <si>
    <t>Nominal - Mid Period</t>
  </si>
  <si>
    <t>Nominal - End Period</t>
  </si>
  <si>
    <t>2026 - Mid Period</t>
  </si>
  <si>
    <t>2026 - End Period</t>
  </si>
  <si>
    <t>2027 - Mid Period</t>
  </si>
  <si>
    <t>2027 - End Period</t>
  </si>
  <si>
    <t>2028 - Mid Period</t>
  </si>
  <si>
    <t>2028 - End Period</t>
  </si>
  <si>
    <t>2029 - Mid Period</t>
  </si>
  <si>
    <t>2029 - End Period</t>
  </si>
  <si>
    <t>2030 - Mid Period</t>
  </si>
  <si>
    <t>2030 - End Period</t>
  </si>
  <si>
    <t>2025 - End Period</t>
  </si>
  <si>
    <t>Revenue</t>
  </si>
  <si>
    <t>Return on Capital</t>
  </si>
  <si>
    <t>PTRM</t>
  </si>
  <si>
    <t>Return of Capital (regulatory depreciation)</t>
  </si>
  <si>
    <t>Operating Expenditure</t>
  </si>
  <si>
    <t>Revenue Adjustments</t>
  </si>
  <si>
    <t>Net Tax Allowance</t>
  </si>
  <si>
    <t>Annual Revenue Requirement (unsmoothed)</t>
  </si>
  <si>
    <t>Target</t>
  </si>
  <si>
    <t>Check</t>
  </si>
  <si>
    <t>Regulatory Asset Bases</t>
  </si>
  <si>
    <t>Opening RAB</t>
  </si>
  <si>
    <t>Net Capex</t>
  </si>
  <si>
    <t>Straight-line Depreciation</t>
  </si>
  <si>
    <t>Inflation on Opening RAB</t>
  </si>
  <si>
    <t>Closing RAB</t>
  </si>
  <si>
    <t>Capex</t>
  </si>
  <si>
    <t>Opex</t>
  </si>
  <si>
    <t>Base</t>
  </si>
  <si>
    <t>Step</t>
  </si>
  <si>
    <t>Trend</t>
  </si>
  <si>
    <t>Total Opex</t>
  </si>
  <si>
    <t>Cost category</t>
  </si>
  <si>
    <t>Personnel Costs</t>
  </si>
  <si>
    <t>Professional Fees</t>
  </si>
  <si>
    <t>Residual Costs</t>
  </si>
  <si>
    <t>Expensed Corporate Overheads</t>
  </si>
  <si>
    <t>Sub-Functions</t>
  </si>
  <si>
    <t>Real Time Operations</t>
  </si>
  <si>
    <t>Operations Planning</t>
  </si>
  <si>
    <t>Power System Evolution</t>
  </si>
  <si>
    <t>Market Operations</t>
  </si>
  <si>
    <t>NTEM Development</t>
  </si>
  <si>
    <t>Step Changes</t>
  </si>
  <si>
    <t>Market Operations - Personnel Costs</t>
  </si>
  <si>
    <t>Market Operations - Professional Fees</t>
  </si>
  <si>
    <t>Market Operations - Residual Costs</t>
  </si>
  <si>
    <t>Market Operations - Corporate Overheads</t>
  </si>
  <si>
    <t>NTEM Development - Personnel Costs</t>
  </si>
  <si>
    <t>NTEM Development - Professional Fees</t>
  </si>
  <si>
    <t>NTEM Development - Residual Costs</t>
  </si>
  <si>
    <t>NTEM Development - Corporate Overheads</t>
  </si>
  <si>
    <t>Operations Planning - Personnel Costs</t>
  </si>
  <si>
    <t>Operations Planning - Professional Fees</t>
  </si>
  <si>
    <t>Operations Planning - Residual Costs</t>
  </si>
  <si>
    <t>Operations Planning - Corporate Overheads</t>
  </si>
  <si>
    <t>Power System Evolution - Personnel Costs</t>
  </si>
  <si>
    <t>Power System Evolution - Professional Fees</t>
  </si>
  <si>
    <t>Power System Evolution - Residual Costs</t>
  </si>
  <si>
    <t>Power System Evolution - Corporate Overheads</t>
  </si>
  <si>
    <t>Real Time Operations - Personnel Costs</t>
  </si>
  <si>
    <t>Real Time Operations - Professional Fees</t>
  </si>
  <si>
    <t>Real Time Operations - Residual Costs</t>
  </si>
  <si>
    <t>Real Time Operations - Corporate Overheads</t>
  </si>
  <si>
    <t>Total Step Change Forecast</t>
  </si>
  <si>
    <t>Corporate Overhead Allocation</t>
  </si>
  <si>
    <t>Market Operations - Corporate Allocation-Indirect</t>
  </si>
  <si>
    <t>NTEM Development - Corporate Allocation-Indirect</t>
  </si>
  <si>
    <t>Operations Planning - Corporate Allocation-Indirect</t>
  </si>
  <si>
    <t>Power System Evolution - Corporate Allocation-Indirect</t>
  </si>
  <si>
    <t>Real Time Operations - Corporate Allocation-Indirect</t>
  </si>
  <si>
    <t>Total Corporate Allocation</t>
  </si>
  <si>
    <t>WACC</t>
  </si>
  <si>
    <t>Return on equity</t>
  </si>
  <si>
    <t>Return on debt (trailing average portfolio)</t>
  </si>
  <si>
    <t>Nominal Vanilla WACC</t>
  </si>
  <si>
    <t>CPI</t>
  </si>
  <si>
    <t>Inflation (December series)</t>
  </si>
  <si>
    <t>RFM</t>
  </si>
  <si>
    <t>Convert nominal to Real $2025</t>
  </si>
  <si>
    <t>Forecast Inflation</t>
  </si>
  <si>
    <t>Nominal End period to Real 2025 End Period</t>
  </si>
  <si>
    <t>Nominal Mid period to Real 2025 Mid Period</t>
  </si>
  <si>
    <t>Real Labour Escalation Forecast (%)</t>
  </si>
  <si>
    <t>Wage Price Index</t>
  </si>
  <si>
    <t>Step Changes - Based on Business Cases</t>
  </si>
  <si>
    <t>Cost  Category</t>
  </si>
  <si>
    <t>Real Time Services</t>
  </si>
  <si>
    <t>$</t>
  </si>
  <si>
    <t xml:space="preserve">AEMO Market Settlement and Transfer Solution </t>
  </si>
  <si>
    <t xml:space="preserve">Existing system tools maintenance </t>
  </si>
  <si>
    <t xml:space="preserve">System Control </t>
  </si>
  <si>
    <t xml:space="preserve">New System Tools </t>
  </si>
  <si>
    <t>Review of procedures and guidelines</t>
  </si>
  <si>
    <t>Territory Dispatch Engine maintenance</t>
  </si>
  <si>
    <t>Corporate Overheads</t>
  </si>
  <si>
    <t>TEM Reforms</t>
  </si>
  <si>
    <t>Cost pass through</t>
  </si>
  <si>
    <t>Expenditure model</t>
  </si>
  <si>
    <t>nominal</t>
  </si>
  <si>
    <t>End.</t>
  </si>
  <si>
    <t>Change of Price Base</t>
  </si>
  <si>
    <t>Executive Summary</t>
  </si>
  <si>
    <t>NTESMO’s role in the power system</t>
  </si>
  <si>
    <t>Regulatory framework</t>
  </si>
  <si>
    <t>Responding to a changing power system</t>
  </si>
  <si>
    <t>Forecast revenue</t>
  </si>
  <si>
    <t>Area</t>
  </si>
  <si>
    <t>Cost type</t>
  </si>
  <si>
    <t>TDE</t>
  </si>
  <si>
    <t>System Tools</t>
  </si>
  <si>
    <t>Real-time system support services</t>
  </si>
  <si>
    <t>Cost</t>
  </si>
  <si>
    <t>2025-26</t>
  </si>
  <si>
    <t>2026-27</t>
  </si>
  <si>
    <t>2027-28</t>
  </si>
  <si>
    <t>2028-29</t>
  </si>
  <si>
    <t>2029-30</t>
  </si>
  <si>
    <t>2030-31</t>
  </si>
  <si>
    <t>2031-32</t>
  </si>
  <si>
    <t>Capex Projects</t>
  </si>
  <si>
    <t>Territory Dispatch Engine (TDE)</t>
  </si>
  <si>
    <t>Transitional Tools Implementation</t>
  </si>
  <si>
    <t>TEM Reform</t>
  </si>
  <si>
    <t>Corporate capex</t>
  </si>
  <si>
    <t>Return of capital (depreciation)</t>
  </si>
  <si>
    <t>Return on capital</t>
  </si>
  <si>
    <t>Cost pass-through adjustment</t>
  </si>
  <si>
    <t>WACC (Nominal Vanilla)</t>
  </si>
  <si>
    <t>Building block revenue requirement</t>
  </si>
  <si>
    <t>c/kWh</t>
  </si>
  <si>
    <t>Values in text</t>
  </si>
  <si>
    <t>System Control and Market Operator’s combined impact was x% of the annual electricity bill of a small residential customer in the DKPS</t>
  </si>
  <si>
    <t>combined impact in comparison to other charges is relatively low at x%.</t>
  </si>
  <si>
    <t>1. Current Context</t>
  </si>
  <si>
    <t>1.1 NTESMO’s role in the NT Market</t>
  </si>
  <si>
    <t>Figure 4: NTESMO function ring-fenced within Power and Water Corporation</t>
  </si>
  <si>
    <t>Figure intentionally not included to reduce file size</t>
  </si>
  <si>
    <t>Figure 1-1 – NTESMO’s role in the power system</t>
  </si>
  <si>
    <t>Figure 1-2 – Contribution of sectors to the energy bill of a typical residential customer (%)</t>
  </si>
  <si>
    <t>Source: PWC</t>
  </si>
  <si>
    <t>Figure 1- 3 – Estimated percentage of generation from renewables, total in quarter and highest hour in quarter (regulated systems)</t>
  </si>
  <si>
    <t>Figure 1-4 – Projected renewable generation share, NT regulated power systems, 2026-2032</t>
  </si>
  <si>
    <t>2. Regulatory framework</t>
  </si>
  <si>
    <t>2.1 Regulatory context</t>
  </si>
  <si>
    <t>2.2 Regulatory process</t>
  </si>
  <si>
    <t>Figure 2- 1 – Building block approach</t>
  </si>
  <si>
    <t>2.3 Method to forecast opex</t>
  </si>
  <si>
    <t>Figure 2 - 2 – Summary of base-step-trend approach</t>
  </si>
  <si>
    <t>2.4 Regulatory time table</t>
  </si>
  <si>
    <t>2.5 Key inputs and assumptions</t>
  </si>
  <si>
    <t>Table 2-1 – Utilities WPI forecast growth for the Northern Territory (real)</t>
  </si>
  <si>
    <t>Table intentionally not included to reduce file size</t>
  </si>
  <si>
    <t>3.1 Territory Dispatch Engine</t>
  </si>
  <si>
    <t>Figure 3-1 – TDE forecast expenditure timeline</t>
  </si>
  <si>
    <t>Function</t>
  </si>
  <si>
    <t xml:space="preserve">Cost Category </t>
  </si>
  <si>
    <t>2025-27 Regulatory Period</t>
  </si>
  <si>
    <t xml:space="preserve">2028-32 Regulatory Period		</t>
  </si>
  <si>
    <t>Capex Profile</t>
  </si>
  <si>
    <t>Approved</t>
  </si>
  <si>
    <t>-</t>
  </si>
  <si>
    <t>Revised</t>
  </si>
  <si>
    <t>3.2 System Tools</t>
  </si>
  <si>
    <t>Figure 11 – Solar production on a day with cloud and sunshine</t>
  </si>
  <si>
    <t>Figure 12 – Factors contributing to cognitive overload for System Controllers</t>
  </si>
  <si>
    <t>3.2 Increasing complexity in meter data for settlement</t>
  </si>
  <si>
    <t>Figure 13 – Smart meter roll-out forecasts</t>
  </si>
  <si>
    <t>2015-19 Period</t>
  </si>
  <si>
    <t>2019-24 Period</t>
  </si>
  <si>
    <t>2024-29 Period</t>
  </si>
  <si>
    <t>2017/18</t>
  </si>
  <si>
    <t>2018/19</t>
  </si>
  <si>
    <t>2019/20</t>
  </si>
  <si>
    <t>2020/21</t>
  </si>
  <si>
    <t>2021/22</t>
  </si>
  <si>
    <t>2022/23</t>
  </si>
  <si>
    <t>2023/24</t>
  </si>
  <si>
    <t>2024/25</t>
  </si>
  <si>
    <t>2025/26</t>
  </si>
  <si>
    <t>2026/27</t>
  </si>
  <si>
    <t>2027/28</t>
  </si>
  <si>
    <t>2028/29</t>
  </si>
  <si>
    <t>Smart Meters</t>
  </si>
  <si>
    <t>Basic Meters</t>
  </si>
  <si>
    <t>unchanged from AER proposal</t>
  </si>
  <si>
    <t>Meter Population (Number)</t>
  </si>
  <si>
    <t>Source:</t>
  </si>
  <si>
    <t>PowerWater 2024-29 Regulatory Proposal to the AER for the electricity distribution network</t>
  </si>
  <si>
    <t>3.3 Real-time system support services</t>
  </si>
  <si>
    <t>3.4 Review of procedures and guidelines</t>
  </si>
  <si>
    <t>3.5 Market Settlement and Transfer Solution</t>
  </si>
  <si>
    <t>4. Delivering the TEM Reforms</t>
  </si>
  <si>
    <t>4.1 Overview of requirements</t>
  </si>
  <si>
    <t>4.2 How we will meet new requirements</t>
  </si>
  <si>
    <t>Figure 4-1 – TEM reform implementation timeline</t>
  </si>
  <si>
    <t>4.3 TEM reform costs and approach to recovery</t>
  </si>
  <si>
    <t>Table 4 - 2 - Total preliminary forecast capital and operational expenditure ($’000, real FY25)</t>
  </si>
  <si>
    <t>4.4 Pass through cost recovery</t>
  </si>
  <si>
    <t>Table 4 - 3 - Proposed pass-through revenue from regulatory change event, smoothed ($m, nominal)</t>
  </si>
  <si>
    <t>4.6 Managing Uncertainty</t>
  </si>
  <si>
    <t>5. Proposed Revenue</t>
  </si>
  <si>
    <t>5.1 Operating Expenditure</t>
  </si>
  <si>
    <t>We forecast that System Control and Market Operator will incur $x million opex</t>
  </si>
  <si>
    <t>or approximately $ million annually.</t>
  </si>
  <si>
    <t>Personnel costs are about $x million</t>
  </si>
  <si>
    <t>comprising x% of proposed opex</t>
  </si>
  <si>
    <t>TEM Reform costs are about $x million</t>
  </si>
  <si>
    <t>or about x% of proposed opex</t>
  </si>
  <si>
    <t>approximately x per year</t>
  </si>
  <si>
    <t>BAU costs are about $x million</t>
  </si>
  <si>
    <t>Average annual increase since last year</t>
  </si>
  <si>
    <t>Reform component</t>
  </si>
  <si>
    <t>Other component</t>
  </si>
  <si>
    <t>Cost Category</t>
  </si>
  <si>
    <t>Current Regulatory Period</t>
  </si>
  <si>
    <t>Upcoming Regulatory Period</t>
  </si>
  <si>
    <t>System Control - TEM Reform</t>
  </si>
  <si>
    <t>System control - cost pass-through</t>
  </si>
  <si>
    <t>Adjusted Base Year</t>
  </si>
  <si>
    <t>Estimated Step Changes</t>
  </si>
  <si>
    <t>Chart Data</t>
  </si>
  <si>
    <t>Base Year [A]</t>
  </si>
  <si>
    <t>Approved Revenue [B]</t>
  </si>
  <si>
    <t>Difference [A-B]</t>
  </si>
  <si>
    <t>Total System Control</t>
  </si>
  <si>
    <t>Total Market Operator</t>
  </si>
  <si>
    <t>System Control Check</t>
  </si>
  <si>
    <t>Market Operator Check</t>
  </si>
  <si>
    <t>Insert comment</t>
  </si>
  <si>
    <t>System Control comprises the majority of proposed opex at x%</t>
  </si>
  <si>
    <t>Power system evolution and real time operations together comprise x% of proposed opex</t>
  </si>
  <si>
    <t>5.4 Personnel costs</t>
  </si>
  <si>
    <t>Figure 16 – Personnel costs ($m, real 2024-25)</t>
  </si>
  <si>
    <t>Personnel costs ($m, real 2024-25)</t>
  </si>
  <si>
    <t>5.5 Professional fees</t>
  </si>
  <si>
    <t>Figure 17 – Professional fees ($m, real 2024-25)</t>
  </si>
  <si>
    <t>Professional fees ($m, real 2024-25)</t>
  </si>
  <si>
    <t>5.6 Residual opex</t>
  </si>
  <si>
    <t>Figure 18 - Residual opex ($m, real 2024-25)</t>
  </si>
  <si>
    <t>Residual Opex ($m, real 2024-25)</t>
  </si>
  <si>
    <t>5.7 Corporate overheads</t>
  </si>
  <si>
    <t>Figure 19 – Corporate overheads* ($m, real 2024-25)</t>
  </si>
  <si>
    <t>Corporate Overheads ($m, real 2024-25)</t>
  </si>
  <si>
    <t>5.2 Capital Expenditure</t>
  </si>
  <si>
    <t>Territory Dispatch Engine</t>
  </si>
  <si>
    <t>Total Capex</t>
  </si>
  <si>
    <t>Target - SC</t>
  </si>
  <si>
    <t>Target - MO</t>
  </si>
  <si>
    <t>Target - Total</t>
  </si>
  <si>
    <t>Depreciation</t>
  </si>
  <si>
    <t>Return</t>
  </si>
  <si>
    <t>Forecast ARR for the FY28-32 period $m</t>
  </si>
  <si>
    <t>6. Regulated charges and bill impacts</t>
  </si>
  <si>
    <t>6.1 Tariff design and billing arrangements</t>
  </si>
  <si>
    <t>6.2 Indicative regulated charges</t>
  </si>
  <si>
    <t>Table 6 -1 – Forecast inflation</t>
  </si>
  <si>
    <t>Forecast inflation</t>
  </si>
  <si>
    <t>Figure 6 -1 – Annual energy consumption actuals and forecasts</t>
  </si>
  <si>
    <t>Network</t>
  </si>
  <si>
    <t>Darwin-Katherine</t>
  </si>
  <si>
    <t>MWh</t>
  </si>
  <si>
    <t>Alice Springs</t>
  </si>
  <si>
    <t>Tennant Creek</t>
  </si>
  <si>
    <t>Total energy consumed</t>
  </si>
  <si>
    <t>Three regulated networks</t>
  </si>
  <si>
    <t>Table 6 -2 – Indicative regulated charges for System Control and Market Operator ($/kWh, nominal)</t>
  </si>
  <si>
    <t>$/kWh</t>
  </si>
  <si>
    <t>6.3 Bill impacts</t>
  </si>
  <si>
    <t>combined impact was estimated to be less than x% of the annual electricity bill of a typical small residential customer in the DKPS</t>
  </si>
  <si>
    <t>the combined impact is still very low and estimated at x%.</t>
  </si>
  <si>
    <t>Figure 6 -2  – NTESMO’s contribution to typical DKPS residential electricity bill comparison of 2024-25 to 2026-27(nominal $)</t>
  </si>
  <si>
    <t>Other</t>
  </si>
  <si>
    <t>Note: bills are for small residential customers</t>
  </si>
  <si>
    <t>Note: Total bill</t>
  </si>
  <si>
    <t>CSO</t>
  </si>
  <si>
    <t>Source: Utilities Commission, Northern Territory Electricity Retail Review, 2023-24, page 9</t>
  </si>
  <si>
    <t>https://utilicom.nt.gov.au/_resources/documents/reports-and-publications/2025/NT-Electricity-Retail-Review-2023-24.pdf</t>
  </si>
  <si>
    <t>Pricing Order Bill</t>
  </si>
  <si>
    <t>Source: AER 24-29 final decision for PWC, Attachment 7.1, Table 3.3. Identifies the proportion of a customer bill that is network costs.</t>
  </si>
  <si>
    <t>Network bill 24-25</t>
  </si>
  <si>
    <t>https://www.aer.gov.au/documents/final-decision-power-and-water-corporation-distribution-determination-2024-29-revised-tariff-structure-statement-april-2024-clean</t>
  </si>
  <si>
    <t>Network component</t>
  </si>
  <si>
    <t>Table 6 - 3 – System Control regulated charge impacts for customers in Darwin-Katherine, Alice Springs and Tennant Creek ($, nominal)</t>
  </si>
  <si>
    <t>$ Nominal</t>
  </si>
  <si>
    <t>Volume (kWh)</t>
  </si>
  <si>
    <t>Small Residential</t>
  </si>
  <si>
    <t>Large Residential</t>
  </si>
  <si>
    <t>Small Medium Business</t>
  </si>
  <si>
    <t>Medium Business</t>
  </si>
  <si>
    <t>Large C&amp;I</t>
  </si>
  <si>
    <t>Industrial</t>
  </si>
  <si>
    <t>Large Industrial</t>
  </si>
  <si>
    <t>Table 6 - 4 – System Control and Market Operator regulated charge impacts for customers in Darwin-Katherine ($, nominal)</t>
  </si>
  <si>
    <t>7. Incentives</t>
  </si>
  <si>
    <t>7.1 Productivity Factor</t>
  </si>
  <si>
    <t>7.2	Key Performance Indicators</t>
  </si>
  <si>
    <t>8. Managing Uncertainty</t>
  </si>
  <si>
    <t>8.1	Application of uncertainty mechanisms</t>
  </si>
  <si>
    <t>8.2	Cost pass-through events</t>
  </si>
  <si>
    <t>8.3	Materiality threshold</t>
  </si>
  <si>
    <t>8.4	TEM Reform</t>
  </si>
  <si>
    <t>Figure 1 - Forecast opex by cost category for FY2028-32 regulatory period ($m, real 2026-27)</t>
  </si>
  <si>
    <t>Figure 3 - Forecast capex by cost driver ($m, real 2026-27)</t>
  </si>
  <si>
    <t>Table 4 -1 - Initial Proposal (reasonable forecast) capital and operational expenditure ($m, real FY27)</t>
  </si>
  <si>
    <t>Figure 5-1 - Forecast opex by cost category for FY2028–32 regulatory period ($m, real 2026 27)</t>
  </si>
  <si>
    <t>Figure 5-2 – Opex by function ($m, real 2026-27)</t>
  </si>
  <si>
    <t>Opex costs ($m, real 2026-27)</t>
  </si>
  <si>
    <t>Table 5-2 – Proposed step changes for System Control and Market Operator ($m, real 2026 27)</t>
  </si>
  <si>
    <t>Step changes ($m, real 2026-27)</t>
  </si>
  <si>
    <t>Table 5-3 – Operating expenditure allowances ($m, real 2026 27)</t>
  </si>
  <si>
    <t>Capex by function ($m, real 2026-27)</t>
  </si>
  <si>
    <t>Figure 5-5 – Forecast capex by driver ($m, real 2026-27)</t>
  </si>
  <si>
    <t>Table 5 - 4 – Forecast capex by category ($m, real 2026-27)</t>
  </si>
  <si>
    <t>Table 5 -5  – Value of opening RAB ($m, real 2026-27)</t>
  </si>
  <si>
    <t>Table 5 - 6 – Return on capital allowances for System Control and Market Operator ($m, real 2026-27)</t>
  </si>
  <si>
    <t>Table 5 - 7 – Return of capital allowances ($m, real 2026-27) [DEPRECIATION]</t>
  </si>
  <si>
    <t>Table 5 - 8 – Proposed revenue requirement for System Control ($m, real 2026-27)</t>
  </si>
  <si>
    <t>Table 5 - 9 – Proposed revenue requirement for Market Operator ($m, real 2026-27)</t>
  </si>
  <si>
    <t>Net tax allowance</t>
  </si>
  <si>
    <t>Building block revenue - SC</t>
  </si>
  <si>
    <t>Building block revenue - MO</t>
  </si>
  <si>
    <t>Building block revenue - Both SC and MO</t>
  </si>
  <si>
    <t>2025 end period</t>
  </si>
  <si>
    <t>2025 Mid - End</t>
  </si>
  <si>
    <t>Figure 5-4 – Forecast capex by function ($m, nominal 2026-27)</t>
  </si>
  <si>
    <t>Table 5-1 – Base Year Expenditure (inc. Corporate Overheads) vs. Approved Revenue Requirement ($m, nominal)</t>
  </si>
  <si>
    <t>FY2027 Charge</t>
  </si>
  <si>
    <t>FY2028 Charge</t>
  </si>
  <si>
    <t>FY2029 Charge</t>
  </si>
  <si>
    <t>FY2030 Charge</t>
  </si>
  <si>
    <t>FY2031 Charge</t>
  </si>
  <si>
    <t>FY2032 Charge</t>
  </si>
  <si>
    <t>FY2028 Change</t>
  </si>
  <si>
    <t>FY2029 Change</t>
  </si>
  <si>
    <t>FY2030 Change</t>
  </si>
  <si>
    <t>FY2031 Change</t>
  </si>
  <si>
    <t>FY2032 Change</t>
  </si>
  <si>
    <t>Pass-through</t>
  </si>
  <si>
    <t>Average opex allowance previous period</t>
  </si>
  <si>
    <t>Table 3-3 – TDE Capex Profle ($m, 2026-27)</t>
  </si>
  <si>
    <t>Table 3-5 – Existing system tool maintenance ($m, real 2026-27)</t>
  </si>
  <si>
    <t>Table 3-6 – New system tool capital and maintenance ($m, real 2026-27)</t>
  </si>
  <si>
    <t>Table 3-7 - System tools total expenditure  ($m, real 2026-27)</t>
  </si>
  <si>
    <t>Table 3-8 - Real-time system support services ($m, real 2026-27)</t>
  </si>
  <si>
    <t>Table 3-9 - Review of NTESMO procedures and guidelines ($m, real 2026-27)</t>
  </si>
  <si>
    <t>Table 3-10 - AEMO market settlement and transfer solution ($m, real 2026-27)</t>
  </si>
  <si>
    <t>Corporate overheads savings</t>
  </si>
  <si>
    <t>Figure 5-3 – Forecast opex by Function and service ($m real, 2026-27)</t>
  </si>
  <si>
    <t>Cost pass-through</t>
  </si>
  <si>
    <t>Real 2026-27</t>
  </si>
  <si>
    <t>Nominal - 2027</t>
  </si>
  <si>
    <t>Real 2024-25</t>
  </si>
  <si>
    <t>Market Operator - TEM Reform</t>
  </si>
  <si>
    <t>Cost pass-through - SC - Opex</t>
  </si>
  <si>
    <t>Cost pass-through - MO - Opex</t>
  </si>
  <si>
    <t>Content of this Proposal</t>
  </si>
  <si>
    <t>Uncertain TEM Reform costs</t>
  </si>
  <si>
    <t>Business cases</t>
  </si>
  <si>
    <t>Personnel costs</t>
  </si>
  <si>
    <t>Professional fees</t>
  </si>
  <si>
    <t>Residual costs</t>
  </si>
  <si>
    <t>Corporate overheads</t>
  </si>
  <si>
    <t>System control</t>
  </si>
  <si>
    <t>Table 3-1 – FY2025 base year expenditure vs approved revenue requirement ($m, real 2026-27)</t>
  </si>
  <si>
    <t>Market operator</t>
  </si>
  <si>
    <t>In text:</t>
  </si>
  <si>
    <t>Business as usual</t>
  </si>
  <si>
    <t>Reform activities</t>
  </si>
  <si>
    <t>Forecast opex</t>
  </si>
  <si>
    <t>OPEX</t>
  </si>
  <si>
    <t>CAPEX</t>
  </si>
  <si>
    <t>Cost pass-through: Capex</t>
  </si>
  <si>
    <t>Cost pass through - Opex</t>
  </si>
  <si>
    <t>Cost pass through - Capex</t>
  </si>
  <si>
    <t>Building block revenue ($ Nominal)</t>
  </si>
  <si>
    <t>Building block revenue ($ Real FY 27)</t>
  </si>
  <si>
    <t>In text</t>
  </si>
  <si>
    <t>Table 3-2 – Base year personnel costs and trend adjustment for System Control and Market Operator ($m, real 2026 27)</t>
  </si>
  <si>
    <t>Current forecast opex</t>
  </si>
  <si>
    <t>Annually</t>
  </si>
  <si>
    <t>Reform</t>
  </si>
  <si>
    <t>Table 6 – Forecast capex by regulatory year ($m, real 2026 27)</t>
  </si>
  <si>
    <t>Table 7 – Proposed revenue requirement for System Control ($m, real 2026-27)</t>
  </si>
  <si>
    <t>Table 8 – Proposed revenue requirement for Market Operator ($m, real 2026-27)</t>
  </si>
  <si>
    <t>Table 9 – Indicative regulated charges for System Control and Market Operator (c/kWh, nominal)</t>
  </si>
  <si>
    <t>Table * – Proposed annual revenue requirements ($m, real 2026-27)</t>
  </si>
  <si>
    <t>Figure * – NTESMO’s contribution to typical Darwin-Katherine residential electricity bill comparison of 2027-28 to 2031-32</t>
  </si>
  <si>
    <t>Values in text *</t>
  </si>
  <si>
    <t>3. Resourcing the Delivery of Existing Functions</t>
  </si>
  <si>
    <t>Table* – Base year costs and trend adjustment for System Control and Market Operator ($m, real 2026 27)</t>
  </si>
  <si>
    <t>Table 3-4 – Territory Dispatch Engine ongoing maintenance ($m, real 2026-27)</t>
  </si>
  <si>
    <t xml:space="preserve">Reform activities </t>
  </si>
  <si>
    <t>Forecast capex</t>
  </si>
  <si>
    <t>Business as usual + step changes</t>
  </si>
  <si>
    <t>Other capex</t>
  </si>
  <si>
    <t>Table 1 - Expenditure required for delivery of existing functions  ($m, real 2026-27)</t>
  </si>
  <si>
    <t>Table 2 - Additional resources required for delivery of existing functions ($m, real 2026-27)</t>
  </si>
  <si>
    <t>MSATS</t>
  </si>
  <si>
    <t>Table 3 - Proposed expenditure from regulatory change event, ($m, real 2026-27)</t>
  </si>
  <si>
    <t>Figure 2 - Allowed and forecast opex by function ($m, real 2026-27)</t>
  </si>
  <si>
    <t>Base year ($2024/25)</t>
  </si>
  <si>
    <t>Text</t>
  </si>
  <si>
    <t>%</t>
  </si>
  <si>
    <t>System Control underspend</t>
  </si>
  <si>
    <t>Market operator overspend</t>
  </si>
  <si>
    <t>Personnel underspend</t>
  </si>
  <si>
    <t>Residual underspend</t>
  </si>
  <si>
    <t>Professional fee overspend</t>
  </si>
  <si>
    <t>Corporate overheads overspend</t>
  </si>
  <si>
    <t>Approved Revenue ($2023-24)</t>
  </si>
  <si>
    <t xml:space="preserve">Table intentionally not included as the figures are not produced using this model suite. </t>
  </si>
  <si>
    <t>Table 5 - TEM Reform total expenditure - capital and operational ($m, real 2026-27)</t>
  </si>
  <si>
    <t>Table 4 - Proposed pass-through revenue from regulatory change event, smoothed ($m, real 2026-27)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</si>
</sst>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6" formatCode="&quot;$&quot;#,##0;[Red]\-&quot;$&quot;#,##0"/>
    <numFmt numFmtId="8" formatCode="&quot;$&quot;#,##0.00;[Red]\-&quot;$&quot;#,##0.00"/>
    <numFmt numFmtId="43" formatCode="_-* #,##0.00_-;\-* #,##0.00_-;_-* &quot;-&quot;??_-;_-@_-"/>
    <numFmt numFmtId="164" formatCode="_(###0_);\(###0\);_(###0_)"/>
    <numFmt numFmtId="165" formatCode="_(#,##0.0_);\(#,##0.0\);_(&quot;-&quot;_)"/>
    <numFmt numFmtId="166" formatCode="_(#,##0.0\x_);\(#,##0.0\x\);_(&quot;-&quot;_)"/>
    <numFmt numFmtId="167" formatCode="_(#,##0.0%_);\(#,##0.0%\);_(&quot;-&quot;_)"/>
    <numFmt numFmtId="168" formatCode="_(&quot;$&quot;#,##0.00_);\(&quot;$&quot;#,##0.00\);_(&quot;-&quot;_)"/>
    <numFmt numFmtId="169" formatCode="_(#,##0_);\(#,##0\);_(&quot;-&quot;_)"/>
    <numFmt numFmtId="170" formatCode="_)d\-mmm\-yy_)"/>
    <numFmt numFmtId="171" formatCode="_(&quot;$&quot;#,##0.0_);\(&quot;$&quot;#,##0.0\);_(&quot;-&quot;_)"/>
    <numFmt numFmtId="172" formatCode="0.0"/>
    <numFmt numFmtId="173" formatCode="[Red]\●;[Red]\●;[Color10]\●"/>
    <numFmt numFmtId="174" formatCode="[Green]\●;[Red]\●;[Color16]\●"/>
    <numFmt numFmtId="175" formatCode="_(#,##0.00%_);\(#,##0.00%\);_(&quot;-&quot;_)"/>
    <numFmt numFmtId="176" formatCode="_(#,##0.0000_);\(#,##0.0000\);_(&quot;-&quot;_)"/>
    <numFmt numFmtId="177" formatCode="&quot;$&quot;#,##0.00"/>
    <numFmt numFmtId="178" formatCode="_(&quot;$&quot;#,##0.000_);\(&quot;$&quot;#,##0.000\);_(&quot;-&quot;_)"/>
    <numFmt numFmtId="179" formatCode="_(&quot;$&quot;#,##0.0000_);\(&quot;$&quot;#,##0.0000\);_(&quot;-&quot;_)"/>
    <numFmt numFmtId="180" formatCode="_(#,##0.000_);\(#,##0.000\);_(&quot;-&quot;_)"/>
    <numFmt numFmtId="181" formatCode="0.0%"/>
    <numFmt numFmtId="182" formatCode="&quot;$&quot;#,##0.0"/>
    <numFmt numFmtId="183" formatCode="_(#,##0%_);\(#,##0%\);_(&quot;-&quot;_)"/>
    <numFmt numFmtId="184" formatCode="_(&quot;$&quot;#,##0_);\(&quot;$&quot;#,##0\);_(&quot;-&quot;_)"/>
    <numFmt numFmtId="185" formatCode="_-&quot;$&quot;* #,##0_-;\-&quot;$&quot;* #,##0_-;_-&quot;$&quot;* &quot;-&quot;??_-;_-@_-"/>
    <numFmt numFmtId="186" formatCode="_-* #,##0.0_-;\-* #,##0.0_-;_-* &quot;-&quot;?_-;_-@_-"/>
    <numFmt numFmtId="187" formatCode="_-* #,##0.0_-;\-* #,##0.0_-;_-* &quot;-&quot;??_-;_-@_-"/>
    <numFmt numFmtId="188" formatCode="#,##0.0"/>
    <numFmt numFmtId="189" formatCode="0.0000"/>
    <numFmt numFmtId="190" formatCode="_(&quot;$&quot;#,##0.000000_);\(&quot;$&quot;#,##0.000000\);_(&quot;-&quot;_)"/>
    <numFmt numFmtId="191" formatCode="#,##0.0000"/>
  </numFmts>
  <fonts count="60" x14ac:knownFonts="1">
    <font>
      <sz val="8"/>
      <color rgb="FFFF0066"/>
      <name val="Helvetica"/>
      <family val="2"/>
    </font>
    <font>
      <b/>
      <sz val="9"/>
      <color theme="1"/>
      <name val="Helvetica"/>
      <family val="2"/>
    </font>
    <font>
      <sz val="8"/>
      <color theme="1"/>
      <name val="Helvetica"/>
      <family val="2"/>
    </font>
    <font>
      <b/>
      <sz val="8"/>
      <color theme="1"/>
      <name val="Helvetica"/>
      <family val="2"/>
    </font>
    <font>
      <b/>
      <sz val="11"/>
      <color theme="1"/>
      <name val="Calibri"/>
      <family val="2"/>
      <scheme val="minor"/>
    </font>
    <font>
      <sz val="8"/>
      <name val="Helvetica"/>
      <family val="2"/>
    </font>
    <font>
      <b/>
      <sz val="18"/>
      <color theme="3"/>
      <name val="Cambria"/>
      <family val="2"/>
      <scheme val="maj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i/>
      <sz val="8"/>
      <color rgb="FF92D050"/>
      <name val="Helvetica"/>
      <family val="2"/>
    </font>
    <font>
      <b/>
      <sz val="8"/>
      <color theme="0"/>
      <name val="Helvetica"/>
      <family val="2"/>
    </font>
    <font>
      <sz val="8"/>
      <color theme="4"/>
      <name val="Helvetica"/>
      <family val="2"/>
    </font>
    <font>
      <sz val="7"/>
      <color theme="4"/>
      <name val="Helvetica"/>
      <family val="2"/>
    </font>
    <font>
      <i/>
      <sz val="8"/>
      <color theme="6" tint="0.39994506668294322"/>
      <name val="Helvetica"/>
      <family val="2"/>
    </font>
    <font>
      <b/>
      <sz val="10"/>
      <color theme="1"/>
      <name val="Helvetica"/>
      <family val="2"/>
    </font>
    <font>
      <sz val="10"/>
      <color theme="1"/>
      <name val="Helvetica"/>
      <family val="2"/>
    </font>
    <font>
      <sz val="10"/>
      <color theme="4"/>
      <name val="Helvetica"/>
      <family val="2"/>
    </font>
    <font>
      <sz val="10"/>
      <name val="Helvetica"/>
      <family val="2"/>
    </font>
    <font>
      <sz val="10"/>
      <color rgb="FFFF0000"/>
      <name val="Helvetica"/>
      <family val="2"/>
    </font>
    <font>
      <b/>
      <sz val="12"/>
      <color theme="0"/>
      <name val="Calibri"/>
      <family val="2"/>
      <scheme val="minor"/>
    </font>
    <font>
      <b/>
      <sz val="15"/>
      <color theme="1"/>
      <name val="Calibri"/>
      <family val="2"/>
      <scheme val="minor"/>
    </font>
    <font>
      <sz val="10"/>
      <color theme="1"/>
      <name val="Calibri"/>
      <family val="2"/>
      <scheme val="minor"/>
    </font>
    <font>
      <sz val="10"/>
      <name val="Calibri"/>
      <family val="2"/>
      <scheme val="minor"/>
    </font>
    <font>
      <b/>
      <sz val="10"/>
      <name val="Calibri"/>
      <family val="2"/>
      <scheme val="minor"/>
    </font>
    <font>
      <b/>
      <sz val="10"/>
      <color theme="1"/>
      <name val="Calibri"/>
      <family val="2"/>
      <scheme val="minor"/>
    </font>
    <font>
      <sz val="10"/>
      <color theme="7"/>
      <name val="Calibri"/>
      <family val="2"/>
      <scheme val="minor"/>
    </font>
    <font>
      <u/>
      <sz val="8"/>
      <color theme="10"/>
      <name val="Calibri"/>
      <family val="2"/>
      <scheme val="minor"/>
    </font>
    <font>
      <b/>
      <sz val="8"/>
      <color theme="0"/>
      <name val="Calibri"/>
      <family val="2"/>
      <scheme val="minor"/>
    </font>
    <font>
      <b/>
      <sz val="10"/>
      <color theme="1"/>
      <name val="Arial"/>
      <family val="2"/>
    </font>
    <font>
      <u/>
      <sz val="8"/>
      <color theme="10"/>
      <name val="Helvetica"/>
      <family val="2"/>
    </font>
    <font>
      <b/>
      <sz val="12"/>
      <color theme="0"/>
      <name val="Helvetica"/>
      <family val="2"/>
    </font>
    <font>
      <sz val="10"/>
      <color theme="7"/>
      <name val="Helvetica"/>
      <family val="2"/>
    </font>
    <font>
      <sz val="8"/>
      <color rgb="FFFF0000"/>
      <name val="Helvetica"/>
      <family val="2"/>
    </font>
    <font>
      <sz val="10"/>
      <color theme="0" tint="-0.249977111117893"/>
      <name val="Calibri"/>
      <family val="2"/>
      <scheme val="minor"/>
    </font>
    <font>
      <b/>
      <sz val="10"/>
      <color theme="0"/>
      <name val="Calibri"/>
      <family val="2"/>
      <scheme val="minor"/>
    </font>
    <font>
      <sz val="10"/>
      <color rgb="FFFF0000"/>
      <name val="Calibri"/>
      <family val="2"/>
      <scheme val="minor"/>
    </font>
    <font>
      <sz val="8"/>
      <color rgb="FFFF0066"/>
      <name val="Helvetica"/>
      <family val="2"/>
    </font>
    <font>
      <b/>
      <sz val="8"/>
      <color rgb="FFFF0066"/>
      <name val="Helvetica"/>
      <family val="2"/>
    </font>
    <font>
      <sz val="10"/>
      <color rgb="FF000000"/>
      <name val="Calibri"/>
      <family val="2"/>
      <scheme val="minor"/>
    </font>
    <font>
      <b/>
      <sz val="10"/>
      <color rgb="FF000000"/>
      <name val="Calibri"/>
      <family val="2"/>
      <scheme val="minor"/>
    </font>
    <font>
      <sz val="8"/>
      <color rgb="FF00B050"/>
      <name val="Helvetica"/>
      <family val="2"/>
    </font>
    <font>
      <b/>
      <sz val="9"/>
      <color theme="1"/>
      <name val="Calibri"/>
      <family val="2"/>
      <scheme val="minor"/>
    </font>
    <font>
      <b/>
      <sz val="8"/>
      <color rgb="FFFF0066"/>
      <name val="Helvetica"/>
    </font>
    <font>
      <sz val="10"/>
      <color theme="7"/>
      <name val="Calibri"/>
      <family val="2"/>
      <scheme val="minor"/>
    </font>
    <font>
      <b/>
      <sz val="10"/>
      <color theme="0"/>
      <name val="Calibri"/>
      <family val="2"/>
      <scheme val="minor"/>
    </font>
    <font>
      <sz val="10"/>
      <name val="Calibri"/>
      <family val="2"/>
      <scheme val="minor"/>
    </font>
    <font>
      <sz val="10"/>
      <color theme="1"/>
      <name val="Calibri"/>
      <family val="2"/>
      <scheme val="minor"/>
    </font>
    <font>
      <i/>
      <sz val="8"/>
      <color theme="1"/>
      <name val="Helvetica"/>
    </font>
    <font>
      <b/>
      <sz val="12"/>
      <color theme="1"/>
      <name val="Calibri"/>
      <family val="2"/>
      <scheme val="minor"/>
    </font>
    <font>
      <b/>
      <sz val="12"/>
      <name val="Calibri"/>
      <family val="2"/>
      <scheme val="minor"/>
    </font>
    <font>
      <b/>
      <sz val="12"/>
      <color theme="9"/>
      <name val="Calibri"/>
      <family val="2"/>
      <scheme val="minor"/>
    </font>
    <font>
      <sz val="12"/>
      <name val="Calibri"/>
      <family val="2"/>
      <scheme val="minor"/>
    </font>
  </fonts>
  <fills count="21">
    <fill>
      <patternFill patternType="none"/>
    </fill>
    <fill>
      <patternFill patternType="gray125"/>
    </fill>
    <fill>
      <patternFill patternType="solid">
        <fgColor theme="3" tint="0.79998168889431442"/>
        <bgColor indexed="64"/>
      </patternFill>
    </fill>
    <fill>
      <patternFill patternType="solid">
        <fgColor theme="0" tint="-0.149967955565050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4"/>
      </patternFill>
    </fill>
    <fill>
      <patternFill patternType="solid">
        <fgColor theme="9" tint="-0.24994659260841701"/>
        <bgColor indexed="64"/>
      </patternFill>
    </fill>
    <fill>
      <patternFill patternType="solid">
        <fgColor theme="6" tint="-0.24994659260841701"/>
        <bgColor indexed="64"/>
      </patternFill>
    </fill>
    <fill>
      <patternFill patternType="lightUp"/>
    </fill>
    <fill>
      <patternFill patternType="solid">
        <fgColor theme="3"/>
        <bgColor indexed="64"/>
      </patternFill>
    </fill>
    <fill>
      <patternFill patternType="solid">
        <fgColor theme="2"/>
        <bgColor indexed="64"/>
      </patternFill>
    </fill>
    <fill>
      <patternFill patternType="solid">
        <fgColor theme="7" tint="0.79998168889431442"/>
        <bgColor indexed="64"/>
      </patternFill>
    </fill>
    <fill>
      <patternFill patternType="solid">
        <fgColor rgb="FFBBE2FF"/>
        <bgColor indexed="64"/>
      </patternFill>
    </fill>
    <fill>
      <patternFill patternType="solid">
        <fgColor rgb="FFFFFF00"/>
        <bgColor indexed="64"/>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right/>
      <top/>
      <bottom style="thin">
        <color auto="1"/>
      </bottom>
      <diagonal/>
    </border>
    <border>
      <left/>
      <right/>
      <top style="thin">
        <color auto="1"/>
      </top>
      <bottom/>
      <diagonal/>
    </border>
    <border>
      <left style="thin">
        <color theme="0"/>
      </left>
      <right style="thin">
        <color theme="0"/>
      </right>
      <top style="thin">
        <color theme="0"/>
      </top>
      <bottom style="thin">
        <color theme="0"/>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dotted">
        <color auto="1"/>
      </left>
      <right style="dotted">
        <color auto="1"/>
      </right>
      <top style="dotted">
        <color auto="1"/>
      </top>
      <bottom style="dotted">
        <color auto="1"/>
      </bottom>
      <diagonal/>
    </border>
    <border>
      <left style="dotted">
        <color theme="1"/>
      </left>
      <right/>
      <top/>
      <bottom/>
      <diagonal/>
    </border>
    <border>
      <left/>
      <right style="dotted">
        <color theme="1"/>
      </right>
      <top/>
      <bottom/>
      <diagonal/>
    </border>
    <border>
      <left style="thin">
        <color rgb="FF000000"/>
      </left>
      <right/>
      <top/>
      <bottom/>
      <diagonal/>
    </border>
  </borders>
  <cellStyleXfs count="60">
    <xf numFmtId="0" fontId="0" fillId="0" borderId="0"/>
    <xf numFmtId="168" fontId="2" fillId="0" borderId="0" applyFill="0" applyBorder="0" applyProtection="0">
      <alignment vertical="center"/>
    </xf>
    <xf numFmtId="0" fontId="6" fillId="0" borderId="0" applyNumberFormat="0" applyFill="0" applyBorder="0" applyAlignment="0" applyProtection="0"/>
    <xf numFmtId="0" fontId="27" fillId="15" borderId="0" applyBorder="0">
      <alignment horizontal="left" vertical="center"/>
    </xf>
    <xf numFmtId="0" fontId="1" fillId="3" borderId="0" applyProtection="0">
      <alignment vertical="center"/>
    </xf>
    <xf numFmtId="0" fontId="3" fillId="0" borderId="0" applyFill="0" applyProtection="0">
      <alignment vertical="center"/>
    </xf>
    <xf numFmtId="0" fontId="2" fillId="0" borderId="0" applyFill="0" applyBorder="0" applyProtection="0">
      <alignment vertical="center"/>
    </xf>
    <xf numFmtId="0" fontId="4" fillId="0" borderId="5" applyNumberFormat="0" applyFill="0" applyAlignment="0" applyProtection="0"/>
    <xf numFmtId="0" fontId="33" fillId="17" borderId="4">
      <alignment horizontal="left" vertical="center"/>
      <protection locked="0"/>
    </xf>
    <xf numFmtId="164" fontId="23" fillId="0" borderId="0" applyFill="0" applyBorder="0">
      <alignment horizontal="center" vertical="center"/>
    </xf>
    <xf numFmtId="164" fontId="24" fillId="2" borderId="4">
      <alignment horizontal="center" vertical="center"/>
      <protection locked="0"/>
    </xf>
    <xf numFmtId="170" fontId="29" fillId="0" borderId="0" applyFill="0" applyBorder="0">
      <alignment horizontal="center" vertical="center"/>
    </xf>
    <xf numFmtId="170" fontId="33" fillId="18" borderId="4">
      <alignment horizontal="center" vertical="center"/>
      <protection locked="0"/>
    </xf>
    <xf numFmtId="165" fontId="29" fillId="0" borderId="0" applyFill="0" applyBorder="0">
      <alignment horizontal="right" vertical="center"/>
    </xf>
    <xf numFmtId="165" fontId="33" fillId="17" borderId="4">
      <alignment horizontal="right" vertical="center"/>
      <protection locked="0"/>
    </xf>
    <xf numFmtId="167" fontId="29" fillId="0" borderId="0" applyFill="0" applyBorder="0">
      <alignment horizontal="right" vertical="center"/>
    </xf>
    <xf numFmtId="167" fontId="33" fillId="17" borderId="4">
      <alignment horizontal="right" vertical="center"/>
      <protection locked="0"/>
    </xf>
    <xf numFmtId="166" fontId="23" fillId="0" borderId="0" applyFill="0" applyBorder="0">
      <alignment horizontal="right" vertical="center"/>
    </xf>
    <xf numFmtId="166" fontId="39" fillId="18" borderId="4">
      <alignment horizontal="right" vertical="center"/>
      <protection locked="0"/>
    </xf>
    <xf numFmtId="168" fontId="33" fillId="17" borderId="4">
      <alignment horizontal="right" vertical="center"/>
      <protection locked="0"/>
    </xf>
    <xf numFmtId="0" fontId="28" fillId="0" borderId="0" applyFill="0" applyBorder="0">
      <alignment horizontal="left" vertical="center"/>
    </xf>
    <xf numFmtId="0" fontId="7" fillId="4" borderId="0" applyNumberFormat="0" applyBorder="0" applyAlignment="0" applyProtection="0"/>
    <xf numFmtId="0" fontId="8" fillId="5" borderId="0" applyNumberFormat="0" applyBorder="0" applyAlignment="0" applyProtection="0"/>
    <xf numFmtId="0" fontId="9" fillId="6" borderId="0" applyNumberFormat="0" applyBorder="0" applyAlignment="0" applyProtection="0"/>
    <xf numFmtId="0" fontId="10" fillId="7" borderId="6" applyNumberFormat="0" applyAlignment="0" applyProtection="0"/>
    <xf numFmtId="0" fontId="11" fillId="8" borderId="7" applyNumberFormat="0" applyAlignment="0" applyProtection="0"/>
    <xf numFmtId="0" fontId="12" fillId="8" borderId="6" applyNumberFormat="0" applyAlignment="0" applyProtection="0"/>
    <xf numFmtId="0" fontId="13" fillId="0" borderId="8" applyNumberFormat="0" applyFill="0" applyAlignment="0" applyProtection="0"/>
    <xf numFmtId="0" fontId="14" fillId="9" borderId="9" applyNumberFormat="0" applyAlignment="0" applyProtection="0"/>
    <xf numFmtId="0" fontId="15" fillId="0" borderId="0" applyNumberFormat="0" applyFill="0" applyBorder="0" applyAlignment="0" applyProtection="0"/>
    <xf numFmtId="0" fontId="2" fillId="10" borderId="10" applyNumberFormat="0" applyFont="0" applyAlignment="0" applyProtection="0"/>
    <xf numFmtId="0" fontId="16" fillId="0" borderId="0" applyNumberFormat="0" applyFill="0" applyBorder="0" applyAlignment="0" applyProtection="0"/>
    <xf numFmtId="0" fontId="34" fillId="0" borderId="0" applyNumberFormat="0" applyFill="0" applyBorder="0">
      <alignment horizontal="left" vertical="center"/>
    </xf>
    <xf numFmtId="0" fontId="28" fillId="0" borderId="0" applyFill="0" applyBorder="0">
      <alignment vertical="center"/>
    </xf>
    <xf numFmtId="0" fontId="32" fillId="0" borderId="0" applyFill="0" applyBorder="0">
      <alignment horizontal="left" vertical="center"/>
    </xf>
    <xf numFmtId="0" fontId="31" fillId="0" borderId="0" applyFill="0" applyBorder="0">
      <alignment horizontal="left" vertical="center"/>
    </xf>
    <xf numFmtId="0" fontId="30" fillId="0" borderId="0" applyFill="0" applyBorder="0">
      <alignment horizontal="left" vertical="center"/>
    </xf>
    <xf numFmtId="0" fontId="29" fillId="0" borderId="0" applyFill="0" applyBorder="0">
      <alignment vertical="center"/>
    </xf>
    <xf numFmtId="0" fontId="14" fillId="16" borderId="0" applyBorder="0">
      <alignment horizontal="left" vertical="center"/>
    </xf>
    <xf numFmtId="171" fontId="29" fillId="0" borderId="0" applyFill="0" applyBorder="0">
      <alignment horizontal="right" vertical="center"/>
    </xf>
    <xf numFmtId="0" fontId="20" fillId="0" borderId="0">
      <alignment horizontal="right" vertical="center"/>
    </xf>
    <xf numFmtId="0" fontId="18" fillId="12" borderId="0">
      <alignment horizontal="left" indent="3"/>
    </xf>
    <xf numFmtId="0" fontId="18" fillId="13" borderId="0">
      <alignment horizontal="left" indent="3"/>
    </xf>
    <xf numFmtId="173" fontId="5" fillId="0" borderId="0">
      <alignment horizontal="center" vertical="center"/>
    </xf>
    <xf numFmtId="174" fontId="19" fillId="11" borderId="4">
      <alignment horizontal="center" vertical="center"/>
      <protection locked="0"/>
    </xf>
    <xf numFmtId="174" fontId="5" fillId="0" borderId="0"/>
    <xf numFmtId="165" fontId="33" fillId="0" borderId="0" applyFill="0" applyBorder="0">
      <alignment horizontal="right" vertical="center"/>
    </xf>
    <xf numFmtId="170" fontId="39" fillId="0" borderId="0" applyFill="0" applyBorder="0">
      <alignment horizontal="center" vertical="center"/>
    </xf>
    <xf numFmtId="171" fontId="33" fillId="0" borderId="0" applyFill="0" applyBorder="0">
      <alignment horizontal="right" vertical="center"/>
    </xf>
    <xf numFmtId="166" fontId="39" fillId="0" borderId="0" applyFill="0" applyBorder="0">
      <alignment horizontal="right" vertical="center"/>
    </xf>
    <xf numFmtId="167" fontId="33" fillId="0" borderId="0" applyFill="0" applyBorder="0">
      <alignment horizontal="right" vertical="center"/>
    </xf>
    <xf numFmtId="164" fontId="24" fillId="0" borderId="0" applyFill="0" applyBorder="0">
      <alignment horizontal="center" vertical="center"/>
    </xf>
    <xf numFmtId="0" fontId="33" fillId="11" borderId="4">
      <alignment horizontal="center" vertical="center"/>
      <protection locked="0"/>
    </xf>
    <xf numFmtId="0" fontId="5" fillId="14" borderId="0"/>
    <xf numFmtId="165" fontId="25" fillId="3" borderId="4">
      <alignment horizontal="right" vertical="center"/>
      <protection locked="0"/>
    </xf>
    <xf numFmtId="173" fontId="36" fillId="0" borderId="0">
      <alignment vertical="center"/>
    </xf>
    <xf numFmtId="0" fontId="37" fillId="0" borderId="0" applyNumberFormat="0" applyFill="0" applyBorder="0">
      <alignment horizontal="left" vertical="center"/>
    </xf>
    <xf numFmtId="0" fontId="38" fillId="15" borderId="0" applyBorder="0">
      <alignment horizontal="left" vertical="center"/>
    </xf>
    <xf numFmtId="9" fontId="44" fillId="0" borderId="0" applyFont="0" applyFill="0" applyBorder="0" applyAlignment="0" applyProtection="0"/>
    <xf numFmtId="0" fontId="29" fillId="0" borderId="0" applyFill="0" applyBorder="0">
      <alignment vertical="center"/>
    </xf>
  </cellStyleXfs>
  <cellXfs count="238">
    <xf numFmtId="0" fontId="0" fillId="0" borderId="0" xfId="0"/>
    <xf numFmtId="0" fontId="0" fillId="0" borderId="0" xfId="0" applyAlignment="1">
      <alignment horizontal="left"/>
    </xf>
    <xf numFmtId="0" fontId="27" fillId="15" borderId="0" xfId="3">
      <alignment horizontal="left" vertical="center"/>
    </xf>
    <xf numFmtId="0" fontId="28" fillId="0" borderId="0" xfId="20">
      <alignment horizontal="left" vertical="center"/>
    </xf>
    <xf numFmtId="0" fontId="32" fillId="0" borderId="0" xfId="34">
      <alignment horizontal="left" vertical="center"/>
    </xf>
    <xf numFmtId="0" fontId="30" fillId="0" borderId="0" xfId="36">
      <alignment horizontal="left" vertical="center"/>
    </xf>
    <xf numFmtId="0" fontId="29" fillId="0" borderId="0" xfId="37">
      <alignment vertical="center"/>
    </xf>
    <xf numFmtId="0" fontId="14" fillId="16" borderId="0" xfId="38">
      <alignment horizontal="left" vertical="center"/>
    </xf>
    <xf numFmtId="0" fontId="32" fillId="0" borderId="0" xfId="34" applyFill="1">
      <alignment horizontal="left" vertical="center"/>
    </xf>
    <xf numFmtId="0" fontId="30" fillId="0" borderId="0" xfId="36" applyFill="1">
      <alignment horizontal="left" vertical="center"/>
    </xf>
    <xf numFmtId="0" fontId="30" fillId="0" borderId="1" xfId="36" applyBorder="1" applyAlignment="1">
      <alignment horizontal="center" vertical="center"/>
    </xf>
    <xf numFmtId="0" fontId="17" fillId="0" borderId="0" xfId="37" applyFont="1" applyFill="1">
      <alignment vertical="center"/>
    </xf>
    <xf numFmtId="0" fontId="30" fillId="0" borderId="0" xfId="36" applyAlignment="1">
      <alignment horizontal="right" vertical="center"/>
    </xf>
    <xf numFmtId="0" fontId="32" fillId="0" borderId="0" xfId="34" applyAlignment="1">
      <alignment horizontal="center" vertical="center"/>
    </xf>
    <xf numFmtId="0" fontId="0" fillId="0" borderId="0" xfId="0" applyAlignment="1">
      <alignment horizontal="center"/>
    </xf>
    <xf numFmtId="0" fontId="30" fillId="0" borderId="0" xfId="36" applyAlignment="1">
      <alignment horizontal="center" vertical="center"/>
    </xf>
    <xf numFmtId="4" fontId="0" fillId="0" borderId="0" xfId="0" applyNumberFormat="1"/>
    <xf numFmtId="172" fontId="0" fillId="0" borderId="0" xfId="0" applyNumberFormat="1"/>
    <xf numFmtId="0" fontId="21" fillId="0" borderId="0" xfId="37" applyFont="1" applyFill="1">
      <alignment vertical="center"/>
    </xf>
    <xf numFmtId="169" fontId="29" fillId="0" borderId="0" xfId="13" applyNumberFormat="1">
      <alignment horizontal="right" vertical="center"/>
    </xf>
    <xf numFmtId="173" fontId="5" fillId="0" borderId="3" xfId="43" applyBorder="1" applyAlignment="1">
      <alignment horizontal="center"/>
    </xf>
    <xf numFmtId="0" fontId="29" fillId="0" borderId="3" xfId="37" applyBorder="1">
      <alignment vertical="center"/>
    </xf>
    <xf numFmtId="0" fontId="0" fillId="0" borderId="14" xfId="0" applyBorder="1"/>
    <xf numFmtId="0" fontId="0" fillId="0" borderId="3" xfId="0" applyBorder="1"/>
    <xf numFmtId="0" fontId="0" fillId="0" borderId="15" xfId="0" applyBorder="1"/>
    <xf numFmtId="0" fontId="0" fillId="0" borderId="12" xfId="0" applyBorder="1"/>
    <xf numFmtId="0" fontId="0" fillId="0" borderId="11" xfId="0" applyBorder="1"/>
    <xf numFmtId="0" fontId="30" fillId="0" borderId="0" xfId="36" applyBorder="1">
      <alignment horizontal="left" vertical="center"/>
    </xf>
    <xf numFmtId="0" fontId="32" fillId="0" borderId="0" xfId="34" applyBorder="1" applyAlignment="1">
      <alignment horizontal="center" vertical="center"/>
    </xf>
    <xf numFmtId="0" fontId="31" fillId="0" borderId="0" xfId="35" applyBorder="1" applyAlignment="1">
      <alignment horizontal="center" vertical="center"/>
    </xf>
    <xf numFmtId="0" fontId="18" fillId="15" borderId="0" xfId="3" applyFont="1" applyBorder="1" applyAlignment="1">
      <alignment horizontal="center" vertical="center"/>
    </xf>
    <xf numFmtId="0" fontId="0" fillId="0" borderId="16" xfId="0" applyBorder="1"/>
    <xf numFmtId="0" fontId="0" fillId="0" borderId="2" xfId="0" applyBorder="1"/>
    <xf numFmtId="0" fontId="0" fillId="0" borderId="13" xfId="0" applyBorder="1"/>
    <xf numFmtId="0" fontId="33" fillId="17" borderId="4" xfId="8" applyAlignment="1">
      <alignment horizontal="center" vertical="center"/>
      <protection locked="0"/>
    </xf>
    <xf numFmtId="0" fontId="32" fillId="0" borderId="0" xfId="34" applyFill="1" applyBorder="1" applyAlignment="1">
      <alignment vertical="center"/>
    </xf>
    <xf numFmtId="0" fontId="22" fillId="0" borderId="0" xfId="3" applyFont="1" applyFill="1">
      <alignment horizontal="left" vertical="center"/>
    </xf>
    <xf numFmtId="0" fontId="34" fillId="0" borderId="0" xfId="32" applyBorder="1">
      <alignment horizontal="left" vertical="center"/>
    </xf>
    <xf numFmtId="0" fontId="34" fillId="0" borderId="0" xfId="32">
      <alignment horizontal="left" vertical="center"/>
    </xf>
    <xf numFmtId="0" fontId="34" fillId="0" borderId="0" xfId="32" applyAlignment="1">
      <alignment horizontal="center" vertical="center"/>
    </xf>
    <xf numFmtId="0" fontId="5" fillId="14" borderId="0" xfId="53"/>
    <xf numFmtId="0" fontId="33" fillId="11" borderId="4" xfId="52">
      <alignment horizontal="center" vertical="center"/>
      <protection locked="0"/>
    </xf>
    <xf numFmtId="165" fontId="33" fillId="3" borderId="4" xfId="14" applyFill="1">
      <alignment horizontal="right" vertical="center"/>
      <protection locked="0"/>
    </xf>
    <xf numFmtId="0" fontId="34" fillId="0" borderId="0" xfId="32" applyFill="1">
      <alignment horizontal="left" vertical="center"/>
    </xf>
    <xf numFmtId="170" fontId="39" fillId="0" borderId="1" xfId="47" applyBorder="1">
      <alignment horizontal="center" vertical="center"/>
    </xf>
    <xf numFmtId="170" fontId="29" fillId="0" borderId="0" xfId="11" applyAlignment="1">
      <alignment horizontal="right" vertical="center"/>
    </xf>
    <xf numFmtId="0" fontId="31" fillId="0" borderId="0" xfId="35" applyAlignment="1">
      <alignment horizontal="right" vertical="center"/>
    </xf>
    <xf numFmtId="0" fontId="30" fillId="0" borderId="0" xfId="36" applyFill="1" applyAlignment="1">
      <alignment horizontal="center" vertical="center"/>
    </xf>
    <xf numFmtId="173" fontId="5" fillId="0" borderId="0" xfId="43">
      <alignment horizontal="center" vertical="center"/>
    </xf>
    <xf numFmtId="20" fontId="0" fillId="0" borderId="0" xfId="0" quotePrefix="1" applyNumberFormat="1"/>
    <xf numFmtId="0" fontId="26" fillId="0" borderId="0" xfId="36" applyFont="1" applyFill="1" applyBorder="1">
      <alignment horizontal="left" vertical="center"/>
    </xf>
    <xf numFmtId="0" fontId="35" fillId="16" borderId="0" xfId="38" applyFont="1" applyBorder="1" applyAlignment="1">
      <alignment horizontal="center" vertical="center"/>
    </xf>
    <xf numFmtId="173" fontId="36" fillId="0" borderId="0" xfId="55" applyAlignment="1">
      <alignment horizontal="center" vertical="center"/>
    </xf>
    <xf numFmtId="0" fontId="30" fillId="0" borderId="1" xfId="36" applyFill="1" applyBorder="1" applyAlignment="1">
      <alignment horizontal="center" vertical="center"/>
    </xf>
    <xf numFmtId="173" fontId="5" fillId="0" borderId="0" xfId="43" applyAlignment="1">
      <alignment horizontal="right" vertical="center"/>
    </xf>
    <xf numFmtId="0" fontId="32" fillId="0" borderId="0" xfId="34" applyFill="1" applyAlignment="1">
      <alignment horizontal="center" vertical="center"/>
    </xf>
    <xf numFmtId="0" fontId="41" fillId="0" borderId="0" xfId="36" applyFont="1" applyFill="1">
      <alignment horizontal="left" vertical="center"/>
    </xf>
    <xf numFmtId="171" fontId="29" fillId="0" borderId="0" xfId="39">
      <alignment horizontal="right" vertical="center"/>
    </xf>
    <xf numFmtId="171" fontId="33" fillId="17" borderId="4" xfId="19" applyNumberFormat="1">
      <alignment horizontal="right" vertical="center"/>
      <protection locked="0"/>
    </xf>
    <xf numFmtId="0" fontId="42" fillId="15" borderId="0" xfId="34" applyFont="1" applyFill="1">
      <alignment horizontal="left" vertical="center"/>
    </xf>
    <xf numFmtId="0" fontId="42" fillId="15" borderId="0" xfId="35" applyFont="1" applyFill="1" applyAlignment="1">
      <alignment horizontal="right" vertical="center"/>
    </xf>
    <xf numFmtId="0" fontId="0" fillId="14" borderId="0" xfId="0" applyFill="1"/>
    <xf numFmtId="0" fontId="31" fillId="0" borderId="0" xfId="36" applyFont="1" applyFill="1" applyAlignment="1">
      <alignment horizontal="center" vertical="center"/>
    </xf>
    <xf numFmtId="0" fontId="32" fillId="0" borderId="0" xfId="34" applyAlignment="1">
      <alignment horizontal="right" vertical="center"/>
    </xf>
    <xf numFmtId="171" fontId="32" fillId="0" borderId="0" xfId="39" applyFont="1">
      <alignment horizontal="right" vertical="center"/>
    </xf>
    <xf numFmtId="175" fontId="33" fillId="17" borderId="4" xfId="16" applyNumberFormat="1">
      <alignment horizontal="right" vertical="center"/>
      <protection locked="0"/>
    </xf>
    <xf numFmtId="175" fontId="29" fillId="0" borderId="0" xfId="15" applyNumberFormat="1">
      <alignment horizontal="right" vertical="center"/>
    </xf>
    <xf numFmtId="176" fontId="29" fillId="0" borderId="0" xfId="13" applyNumberFormat="1">
      <alignment horizontal="right" vertical="center"/>
    </xf>
    <xf numFmtId="0" fontId="30" fillId="0" borderId="0" xfId="36" applyFill="1" applyAlignment="1">
      <alignment horizontal="right" vertical="center"/>
    </xf>
    <xf numFmtId="169" fontId="33" fillId="17" borderId="4" xfId="14" applyNumberFormat="1">
      <alignment horizontal="right" vertical="center"/>
      <protection locked="0"/>
    </xf>
    <xf numFmtId="0" fontId="31" fillId="0" borderId="0" xfId="35" applyAlignment="1">
      <alignment horizontal="centerContinuous" vertical="center"/>
    </xf>
    <xf numFmtId="0" fontId="0" fillId="0" borderId="0" xfId="0" applyAlignment="1">
      <alignment horizontal="centerContinuous"/>
    </xf>
    <xf numFmtId="0" fontId="40" fillId="0" borderId="0" xfId="0" applyFont="1"/>
    <xf numFmtId="171" fontId="29" fillId="0" borderId="0" xfId="39" applyAlignment="1">
      <alignment horizontal="center" vertical="center"/>
    </xf>
    <xf numFmtId="167" fontId="29" fillId="0" borderId="0" xfId="15" applyAlignment="1">
      <alignment horizontal="center" vertical="center"/>
    </xf>
    <xf numFmtId="168" fontId="33" fillId="17" borderId="4" xfId="19">
      <alignment horizontal="right" vertical="center"/>
      <protection locked="0"/>
    </xf>
    <xf numFmtId="0" fontId="30" fillId="0" borderId="0" xfId="36" applyFill="1" applyAlignment="1">
      <alignment horizontal="centerContinuous" vertical="center"/>
    </xf>
    <xf numFmtId="176" fontId="33" fillId="0" borderId="0" xfId="46" applyNumberFormat="1">
      <alignment horizontal="right" vertical="center"/>
    </xf>
    <xf numFmtId="0" fontId="42" fillId="15" borderId="0" xfId="35" applyFont="1" applyFill="1" applyAlignment="1">
      <alignment horizontal="right" vertical="center" wrapText="1"/>
    </xf>
    <xf numFmtId="171" fontId="29" fillId="0" borderId="17" xfId="39" applyFill="1" applyBorder="1">
      <alignment horizontal="right" vertical="center"/>
    </xf>
    <xf numFmtId="0" fontId="31" fillId="0" borderId="0" xfId="35" applyFill="1" applyAlignment="1">
      <alignment horizontal="right" vertical="center"/>
    </xf>
    <xf numFmtId="0" fontId="30" fillId="0" borderId="0" xfId="36" applyFill="1" applyBorder="1" applyAlignment="1">
      <alignment horizontal="right" vertical="center"/>
    </xf>
    <xf numFmtId="0" fontId="31" fillId="0" borderId="0" xfId="36" applyFont="1" applyFill="1" applyAlignment="1">
      <alignment horizontal="right" vertical="center"/>
    </xf>
    <xf numFmtId="0" fontId="31" fillId="0" borderId="18" xfId="35" applyFill="1" applyBorder="1" applyAlignment="1">
      <alignment horizontal="right" vertical="center"/>
    </xf>
    <xf numFmtId="0" fontId="31" fillId="0" borderId="19" xfId="35" applyFill="1" applyBorder="1" applyAlignment="1">
      <alignment horizontal="right" vertical="center"/>
    </xf>
    <xf numFmtId="178" fontId="43" fillId="0" borderId="0" xfId="39" applyNumberFormat="1" applyFont="1" applyAlignment="1">
      <alignment horizontal="center" vertical="center"/>
    </xf>
    <xf numFmtId="0" fontId="31" fillId="0" borderId="0" xfId="35" applyFill="1" applyBorder="1" applyAlignment="1">
      <alignment horizontal="right" vertical="center"/>
    </xf>
    <xf numFmtId="0" fontId="31" fillId="0" borderId="0" xfId="35" applyBorder="1" applyAlignment="1">
      <alignment horizontal="right" vertical="center"/>
    </xf>
    <xf numFmtId="171" fontId="29" fillId="0" borderId="0" xfId="39" applyBorder="1">
      <alignment horizontal="right" vertical="center"/>
    </xf>
    <xf numFmtId="0" fontId="31" fillId="0" borderId="12" xfId="35" applyFill="1" applyBorder="1" applyAlignment="1">
      <alignment horizontal="right" vertical="center"/>
    </xf>
    <xf numFmtId="179" fontId="0" fillId="0" borderId="0" xfId="0" applyNumberFormat="1"/>
    <xf numFmtId="0" fontId="31" fillId="0" borderId="0" xfId="35">
      <alignment horizontal="left" vertical="center"/>
    </xf>
    <xf numFmtId="0" fontId="30" fillId="0" borderId="0" xfId="35" applyFont="1" applyAlignment="1">
      <alignment horizontal="right" vertical="center"/>
    </xf>
    <xf numFmtId="0" fontId="29" fillId="0" borderId="0" xfId="37" applyFill="1" applyAlignment="1">
      <alignment horizontal="left" vertical="center"/>
    </xf>
    <xf numFmtId="0" fontId="29" fillId="0" borderId="0" xfId="37" applyFill="1" applyAlignment="1">
      <alignment horizontal="center" vertical="center"/>
    </xf>
    <xf numFmtId="180" fontId="33" fillId="0" borderId="0" xfId="46" applyNumberFormat="1" applyFill="1">
      <alignment horizontal="right" vertical="center"/>
    </xf>
    <xf numFmtId="180" fontId="29" fillId="0" borderId="0" xfId="13" applyNumberFormat="1" applyFill="1">
      <alignment horizontal="right" vertical="center"/>
    </xf>
    <xf numFmtId="0" fontId="33" fillId="0" borderId="4" xfId="52" applyFill="1">
      <alignment horizontal="center" vertical="center"/>
      <protection locked="0"/>
    </xf>
    <xf numFmtId="0" fontId="29" fillId="19" borderId="0" xfId="37" applyFill="1" applyAlignment="1">
      <alignment horizontal="left" vertical="center"/>
    </xf>
    <xf numFmtId="0" fontId="29" fillId="19" borderId="0" xfId="37" applyFill="1" applyAlignment="1">
      <alignment horizontal="center" vertical="center"/>
    </xf>
    <xf numFmtId="0" fontId="33" fillId="19" borderId="4" xfId="52" applyFill="1">
      <alignment horizontal="center" vertical="center"/>
      <protection locked="0"/>
    </xf>
    <xf numFmtId="0" fontId="0" fillId="19" borderId="0" xfId="0" applyFill="1"/>
    <xf numFmtId="180" fontId="29" fillId="19" borderId="0" xfId="13" applyNumberFormat="1" applyFill="1">
      <alignment horizontal="right" vertical="center"/>
    </xf>
    <xf numFmtId="177" fontId="41" fillId="0" borderId="0" xfId="36" applyNumberFormat="1" applyFont="1" applyFill="1">
      <alignment horizontal="left" vertical="center"/>
    </xf>
    <xf numFmtId="0" fontId="32" fillId="0" borderId="0" xfId="34" applyAlignment="1">
      <alignment horizontal="left" vertical="center" wrapText="1"/>
    </xf>
    <xf numFmtId="0" fontId="0" fillId="0" borderId="0" xfId="0" applyAlignment="1">
      <alignment wrapText="1"/>
    </xf>
    <xf numFmtId="0" fontId="5" fillId="0" borderId="0" xfId="0" applyFont="1"/>
    <xf numFmtId="0" fontId="31" fillId="0" borderId="0" xfId="35" applyAlignment="1">
      <alignment horizontal="center" vertical="center"/>
    </xf>
    <xf numFmtId="0" fontId="30" fillId="0" borderId="4" xfId="8" applyFont="1" applyFill="1" applyAlignment="1">
      <alignment horizontal="center" vertical="center"/>
      <protection locked="0"/>
    </xf>
    <xf numFmtId="169" fontId="29" fillId="0" borderId="0" xfId="13" applyNumberFormat="1" applyAlignment="1">
      <alignment horizontal="center" vertical="center"/>
    </xf>
    <xf numFmtId="0" fontId="31" fillId="0" borderId="3" xfId="35" applyBorder="1">
      <alignment horizontal="left" vertical="center"/>
    </xf>
    <xf numFmtId="0" fontId="32" fillId="0" borderId="3" xfId="37" applyFont="1" applyFill="1" applyBorder="1" applyAlignment="1">
      <alignment horizontal="center" vertical="center"/>
    </xf>
    <xf numFmtId="171" fontId="32" fillId="0" borderId="3" xfId="39" applyFont="1" applyBorder="1">
      <alignment horizontal="right" vertical="center"/>
    </xf>
    <xf numFmtId="0" fontId="45" fillId="0" borderId="0" xfId="0" applyFont="1"/>
    <xf numFmtId="0" fontId="29" fillId="0" borderId="0" xfId="34" applyFont="1" applyFill="1">
      <alignment horizontal="left" vertical="center"/>
    </xf>
    <xf numFmtId="0" fontId="30" fillId="19" borderId="0" xfId="36" applyFill="1">
      <alignment horizontal="left" vertical="center"/>
    </xf>
    <xf numFmtId="0" fontId="29" fillId="0" borderId="0" xfId="59" applyFill="1" applyAlignment="1">
      <alignment horizontal="left" vertical="center"/>
    </xf>
    <xf numFmtId="10" fontId="33" fillId="17" borderId="4" xfId="58" applyNumberFormat="1" applyFont="1" applyFill="1" applyBorder="1" applyAlignment="1" applyProtection="1">
      <alignment horizontal="right" vertical="center"/>
      <protection locked="0"/>
    </xf>
    <xf numFmtId="181" fontId="29" fillId="0" borderId="0" xfId="58" applyNumberFormat="1" applyFont="1" applyAlignment="1">
      <alignment horizontal="right" vertical="center"/>
    </xf>
    <xf numFmtId="177" fontId="0" fillId="0" borderId="0" xfId="0" applyNumberFormat="1"/>
    <xf numFmtId="182" fontId="0" fillId="0" borderId="0" xfId="0" applyNumberFormat="1"/>
    <xf numFmtId="9" fontId="0" fillId="0" borderId="0" xfId="0" applyNumberFormat="1"/>
    <xf numFmtId="9" fontId="33" fillId="17" borderId="4" xfId="58" applyFont="1" applyFill="1" applyBorder="1" applyAlignment="1" applyProtection="1">
      <alignment horizontal="right" vertical="center"/>
      <protection locked="0"/>
    </xf>
    <xf numFmtId="183" fontId="29" fillId="0" borderId="0" xfId="15" applyNumberFormat="1" applyAlignment="1">
      <alignment horizontal="center" vertical="center"/>
    </xf>
    <xf numFmtId="175" fontId="0" fillId="0" borderId="0" xfId="0" applyNumberFormat="1"/>
    <xf numFmtId="2" fontId="0" fillId="0" borderId="0" xfId="0" applyNumberFormat="1"/>
    <xf numFmtId="167" fontId="29" fillId="0" borderId="0" xfId="15">
      <alignment horizontal="right" vertical="center"/>
    </xf>
    <xf numFmtId="167" fontId="29" fillId="0" borderId="0" xfId="15" applyFill="1" applyAlignment="1">
      <alignment horizontal="center" vertical="center"/>
    </xf>
    <xf numFmtId="184" fontId="29" fillId="0" borderId="0" xfId="39" applyNumberFormat="1" applyFill="1">
      <alignment horizontal="right" vertical="center"/>
    </xf>
    <xf numFmtId="0" fontId="0" fillId="15" borderId="0" xfId="0" applyFill="1"/>
    <xf numFmtId="0" fontId="46" fillId="0" borderId="0" xfId="0" applyFont="1"/>
    <xf numFmtId="0" fontId="47" fillId="0" borderId="0" xfId="0" applyFont="1"/>
    <xf numFmtId="0" fontId="46" fillId="0" borderId="0" xfId="0" applyFont="1" applyAlignment="1">
      <alignment horizontal="center"/>
    </xf>
    <xf numFmtId="185" fontId="46" fillId="0" borderId="0" xfId="0" applyNumberFormat="1" applyFont="1"/>
    <xf numFmtId="0" fontId="0" fillId="16" borderId="0" xfId="0" applyFill="1"/>
    <xf numFmtId="173" fontId="30" fillId="0" borderId="0" xfId="43" applyFont="1" applyAlignment="1">
      <alignment horizontal="left" vertical="center"/>
    </xf>
    <xf numFmtId="0" fontId="42" fillId="15" borderId="0" xfId="36" applyFont="1" applyFill="1">
      <alignment horizontal="left" vertical="center"/>
    </xf>
    <xf numFmtId="181" fontId="0" fillId="0" borderId="0" xfId="0" applyNumberFormat="1"/>
    <xf numFmtId="0" fontId="42" fillId="15" borderId="0" xfId="0" applyFont="1" applyFill="1"/>
    <xf numFmtId="0" fontId="48" fillId="0" borderId="0" xfId="0" applyFont="1"/>
    <xf numFmtId="43" fontId="32" fillId="20" borderId="4" xfId="19" applyNumberFormat="1" applyFont="1" applyFill="1">
      <alignment horizontal="right" vertical="center"/>
      <protection locked="0"/>
    </xf>
    <xf numFmtId="0" fontId="42" fillId="15" borderId="18" xfId="35" applyFont="1" applyFill="1" applyBorder="1" applyAlignment="1">
      <alignment horizontal="right" vertical="center"/>
    </xf>
    <xf numFmtId="0" fontId="42" fillId="15" borderId="0" xfId="35" applyFont="1" applyFill="1" applyBorder="1" applyAlignment="1"/>
    <xf numFmtId="0" fontId="31" fillId="0" borderId="0" xfId="36" applyFont="1" applyFill="1">
      <alignment horizontal="left" vertical="center"/>
    </xf>
    <xf numFmtId="171" fontId="0" fillId="0" borderId="0" xfId="0" applyNumberFormat="1"/>
    <xf numFmtId="0" fontId="14" fillId="20" borderId="0" xfId="38" applyFill="1">
      <alignment horizontal="left" vertical="center"/>
    </xf>
    <xf numFmtId="0" fontId="27" fillId="20" borderId="0" xfId="3" applyFill="1">
      <alignment horizontal="left" vertical="center"/>
    </xf>
    <xf numFmtId="0" fontId="0" fillId="20" borderId="0" xfId="0" applyFill="1"/>
    <xf numFmtId="172" fontId="29" fillId="0" borderId="0" xfId="39" applyNumberFormat="1" applyFill="1">
      <alignment horizontal="right" vertical="center"/>
    </xf>
    <xf numFmtId="172" fontId="29" fillId="0" borderId="0" xfId="39" applyNumberFormat="1">
      <alignment horizontal="right" vertical="center"/>
    </xf>
    <xf numFmtId="172" fontId="32" fillId="0" borderId="0" xfId="39" applyNumberFormat="1" applyFont="1">
      <alignment horizontal="right" vertical="center"/>
    </xf>
    <xf numFmtId="172" fontId="32" fillId="0" borderId="0" xfId="39" applyNumberFormat="1" applyFont="1" applyFill="1">
      <alignment horizontal="right" vertical="center"/>
    </xf>
    <xf numFmtId="0" fontId="29" fillId="0" borderId="0" xfId="0" applyFont="1"/>
    <xf numFmtId="172" fontId="32" fillId="0" borderId="0" xfId="0" applyNumberFormat="1" applyFont="1"/>
    <xf numFmtId="0" fontId="2" fillId="0" borderId="0" xfId="0" applyFont="1"/>
    <xf numFmtId="0" fontId="33" fillId="17" borderId="0" xfId="0" applyFont="1" applyFill="1"/>
    <xf numFmtId="172" fontId="30" fillId="0" borderId="0" xfId="43" applyNumberFormat="1" applyFont="1" applyAlignment="1">
      <alignment horizontal="right" vertical="center"/>
    </xf>
    <xf numFmtId="172" fontId="31" fillId="0" borderId="0" xfId="43" applyNumberFormat="1" applyFont="1" applyAlignment="1">
      <alignment horizontal="right" vertical="center"/>
    </xf>
    <xf numFmtId="172" fontId="29" fillId="20" borderId="0" xfId="0" applyNumberFormat="1" applyFont="1" applyFill="1"/>
    <xf numFmtId="0" fontId="0" fillId="0" borderId="20" xfId="0" applyBorder="1"/>
    <xf numFmtId="0" fontId="31" fillId="0" borderId="20" xfId="35" applyBorder="1" applyAlignment="1">
      <alignment horizontal="right" vertical="center"/>
    </xf>
    <xf numFmtId="187" fontId="29" fillId="0" borderId="0" xfId="39" applyNumberFormat="1" applyFill="1">
      <alignment horizontal="right" vertical="center"/>
    </xf>
    <xf numFmtId="187" fontId="32" fillId="0" borderId="0" xfId="39" applyNumberFormat="1" applyFont="1">
      <alignment horizontal="right" vertical="center"/>
    </xf>
    <xf numFmtId="188" fontId="29" fillId="0" borderId="0" xfId="39" applyNumberFormat="1" applyFill="1">
      <alignment horizontal="right" vertical="center"/>
    </xf>
    <xf numFmtId="188" fontId="29" fillId="0" borderId="0" xfId="15" applyNumberFormat="1" applyFill="1">
      <alignment horizontal="right" vertical="center"/>
    </xf>
    <xf numFmtId="188" fontId="32" fillId="0" borderId="0" xfId="39" applyNumberFormat="1" applyFont="1" applyFill="1">
      <alignment horizontal="right" vertical="center"/>
    </xf>
    <xf numFmtId="188" fontId="29" fillId="0" borderId="0" xfId="39" applyNumberFormat="1">
      <alignment horizontal="right" vertical="center"/>
    </xf>
    <xf numFmtId="188" fontId="32" fillId="0" borderId="0" xfId="39" applyNumberFormat="1" applyFont="1">
      <alignment horizontal="right" vertical="center"/>
    </xf>
    <xf numFmtId="167" fontId="29" fillId="0" borderId="4" xfId="15" applyFill="1" applyBorder="1" applyAlignment="1">
      <alignment horizontal="center" vertical="center"/>
    </xf>
    <xf numFmtId="187" fontId="29" fillId="20" borderId="4" xfId="19" applyNumberFormat="1" applyFont="1" applyFill="1">
      <alignment horizontal="right" vertical="center"/>
      <protection locked="0"/>
    </xf>
    <xf numFmtId="187" fontId="32" fillId="20" borderId="4" xfId="19" applyNumberFormat="1" applyFont="1" applyFill="1">
      <alignment horizontal="right" vertical="center"/>
      <protection locked="0"/>
    </xf>
    <xf numFmtId="172" fontId="29" fillId="20" borderId="4" xfId="19" applyNumberFormat="1" applyFont="1" applyFill="1">
      <alignment horizontal="right" vertical="center"/>
      <protection locked="0"/>
    </xf>
    <xf numFmtId="172" fontId="32" fillId="20" borderId="4" xfId="19" applyNumberFormat="1" applyFont="1" applyFill="1">
      <alignment horizontal="right" vertical="center"/>
      <protection locked="0"/>
    </xf>
    <xf numFmtId="172" fontId="29" fillId="0" borderId="0" xfId="0" applyNumberFormat="1" applyFont="1"/>
    <xf numFmtId="172" fontId="49" fillId="0" borderId="0" xfId="0" applyNumberFormat="1" applyFont="1"/>
    <xf numFmtId="186" fontId="46" fillId="0" borderId="0" xfId="39" applyNumberFormat="1" applyFont="1">
      <alignment horizontal="right" vertical="center"/>
    </xf>
    <xf numFmtId="186" fontId="47" fillId="0" borderId="0" xfId="0" applyNumberFormat="1" applyFont="1"/>
    <xf numFmtId="186" fontId="29" fillId="0" borderId="0" xfId="39" applyNumberFormat="1">
      <alignment horizontal="right" vertical="center"/>
    </xf>
    <xf numFmtId="186" fontId="32" fillId="0" borderId="0" xfId="39" applyNumberFormat="1" applyFont="1">
      <alignment horizontal="right" vertical="center"/>
    </xf>
    <xf numFmtId="186" fontId="32" fillId="0" borderId="0" xfId="34" applyNumberFormat="1">
      <alignment horizontal="left" vertical="center"/>
    </xf>
    <xf numFmtId="186" fontId="45" fillId="0" borderId="0" xfId="0" applyNumberFormat="1" applyFont="1"/>
    <xf numFmtId="187" fontId="0" fillId="0" borderId="0" xfId="0" applyNumberFormat="1"/>
    <xf numFmtId="187" fontId="32" fillId="0" borderId="0" xfId="39" applyNumberFormat="1" applyFont="1" applyFill="1">
      <alignment horizontal="right" vertical="center"/>
    </xf>
    <xf numFmtId="186" fontId="32" fillId="0" borderId="0" xfId="39" applyNumberFormat="1" applyFont="1" applyFill="1">
      <alignment horizontal="right" vertical="center"/>
    </xf>
    <xf numFmtId="186" fontId="33" fillId="17" borderId="4" xfId="19" applyNumberFormat="1">
      <alignment horizontal="right" vertical="center"/>
      <protection locked="0"/>
    </xf>
    <xf numFmtId="186" fontId="0" fillId="0" borderId="0" xfId="0" applyNumberFormat="1"/>
    <xf numFmtId="186" fontId="29" fillId="20" borderId="4" xfId="39" applyNumberFormat="1" applyFill="1" applyBorder="1">
      <alignment horizontal="right" vertical="center"/>
    </xf>
    <xf numFmtId="0" fontId="29" fillId="20" borderId="20" xfId="0" applyFont="1" applyFill="1" applyBorder="1"/>
    <xf numFmtId="186" fontId="29" fillId="20" borderId="0" xfId="0" applyNumberFormat="1" applyFont="1" applyFill="1"/>
    <xf numFmtId="186" fontId="29" fillId="0" borderId="0" xfId="39" applyNumberFormat="1" applyFill="1">
      <alignment horizontal="right" vertical="center"/>
    </xf>
    <xf numFmtId="180" fontId="43" fillId="19" borderId="0" xfId="13" applyNumberFormat="1" applyFont="1" applyFill="1">
      <alignment horizontal="right" vertical="center"/>
    </xf>
    <xf numFmtId="0" fontId="50" fillId="0" borderId="0" xfId="0" applyFont="1"/>
    <xf numFmtId="188" fontId="0" fillId="0" borderId="0" xfId="0" applyNumberFormat="1"/>
    <xf numFmtId="6" fontId="0" fillId="0" borderId="0" xfId="0" applyNumberFormat="1"/>
    <xf numFmtId="8" fontId="0" fillId="0" borderId="0" xfId="0" applyNumberFormat="1"/>
    <xf numFmtId="17" fontId="0" fillId="0" borderId="0" xfId="0" applyNumberFormat="1"/>
    <xf numFmtId="0" fontId="31" fillId="0" borderId="0" xfId="0" applyFont="1"/>
    <xf numFmtId="189" fontId="33" fillId="17" borderId="4" xfId="19" applyNumberFormat="1" applyProtection="1">
      <alignment horizontal="right" vertical="center"/>
    </xf>
    <xf numFmtId="190" fontId="33" fillId="17" borderId="4" xfId="19" applyNumberFormat="1" applyProtection="1">
      <alignment horizontal="right" vertical="center"/>
    </xf>
    <xf numFmtId="167" fontId="0" fillId="0" borderId="0" xfId="0" applyNumberFormat="1"/>
    <xf numFmtId="184" fontId="0" fillId="0" borderId="0" xfId="0" applyNumberFormat="1"/>
    <xf numFmtId="184" fontId="14" fillId="16" borderId="0" xfId="38" applyNumberFormat="1">
      <alignment horizontal="left" vertical="center"/>
    </xf>
    <xf numFmtId="184" fontId="31" fillId="0" borderId="0" xfId="35" applyNumberFormat="1" applyAlignment="1">
      <alignment horizontal="right" vertical="center"/>
    </xf>
    <xf numFmtId="184" fontId="42" fillId="15" borderId="0" xfId="35" applyNumberFormat="1" applyFont="1" applyFill="1" applyAlignment="1">
      <alignment horizontal="right" vertical="center" wrapText="1"/>
    </xf>
    <xf numFmtId="43" fontId="0" fillId="0" borderId="0" xfId="0" applyNumberFormat="1"/>
    <xf numFmtId="191" fontId="29" fillId="0" borderId="0" xfId="39" applyNumberFormat="1" applyFill="1">
      <alignment horizontal="right" vertical="center"/>
    </xf>
    <xf numFmtId="171" fontId="51" fillId="17" borderId="4" xfId="19" applyNumberFormat="1" applyFont="1">
      <alignment horizontal="right" vertical="center"/>
      <protection locked="0"/>
    </xf>
    <xf numFmtId="0" fontId="52" fillId="15" borderId="0" xfId="0" applyFont="1" applyFill="1"/>
    <xf numFmtId="0" fontId="52" fillId="15" borderId="0" xfId="35" applyFont="1" applyFill="1" applyAlignment="1"/>
    <xf numFmtId="0" fontId="53" fillId="0" borderId="0" xfId="36" applyFont="1">
      <alignment horizontal="left" vertical="center"/>
    </xf>
    <xf numFmtId="172" fontId="54" fillId="0" borderId="0" xfId="39" applyNumberFormat="1" applyFont="1">
      <alignment horizontal="right" vertical="center"/>
    </xf>
    <xf numFmtId="0" fontId="55" fillId="0" borderId="0" xfId="0" applyFont="1"/>
    <xf numFmtId="2" fontId="2" fillId="0" borderId="0" xfId="0" applyNumberFormat="1" applyFont="1"/>
    <xf numFmtId="0" fontId="53" fillId="0" borderId="0" xfId="36" applyFont="1" applyAlignment="1">
      <alignment horizontal="center" vertical="center"/>
    </xf>
    <xf numFmtId="171" fontId="54" fillId="0" borderId="0" xfId="39" applyFont="1">
      <alignment horizontal="right" vertical="center"/>
    </xf>
    <xf numFmtId="186" fontId="54" fillId="20" borderId="4" xfId="39" applyNumberFormat="1" applyFont="1" applyFill="1" applyBorder="1">
      <alignment horizontal="right" vertical="center"/>
    </xf>
    <xf numFmtId="0" fontId="33" fillId="17" borderId="4" xfId="19" applyNumberFormat="1">
      <alignment horizontal="right" vertical="center"/>
      <protection locked="0"/>
    </xf>
    <xf numFmtId="186" fontId="29" fillId="0" borderId="4" xfId="19" applyNumberFormat="1" applyFont="1" applyFill="1">
      <alignment horizontal="right" vertical="center"/>
      <protection locked="0"/>
    </xf>
    <xf numFmtId="186" fontId="32" fillId="0" borderId="4" xfId="19" applyNumberFormat="1" applyFont="1" applyFill="1">
      <alignment horizontal="right" vertical="center"/>
      <protection locked="0"/>
    </xf>
    <xf numFmtId="0" fontId="56" fillId="20" borderId="0" xfId="3" applyFont="1" applyFill="1">
      <alignment horizontal="left" vertical="center"/>
    </xf>
    <xf numFmtId="0" fontId="32" fillId="0" borderId="0" xfId="37" applyFont="1">
      <alignment vertical="center"/>
    </xf>
    <xf numFmtId="0" fontId="31" fillId="0" borderId="18" xfId="35" applyBorder="1" applyAlignment="1">
      <alignment horizontal="right" vertical="center"/>
    </xf>
    <xf numFmtId="2" fontId="5" fillId="0" borderId="0" xfId="0" applyNumberFormat="1" applyFont="1"/>
    <xf numFmtId="172" fontId="2" fillId="0" borderId="0" xfId="0" applyNumberFormat="1" applyFont="1"/>
    <xf numFmtId="0" fontId="57" fillId="20" borderId="0" xfId="3" applyFont="1" applyFill="1">
      <alignment horizontal="left" vertical="center"/>
    </xf>
    <xf numFmtId="0" fontId="58" fillId="20" borderId="0" xfId="3" applyFont="1" applyFill="1">
      <alignment horizontal="left" vertical="center"/>
    </xf>
    <xf numFmtId="186" fontId="58" fillId="20" borderId="0" xfId="3" applyNumberFormat="1" applyFont="1" applyFill="1">
      <alignment horizontal="left" vertical="center"/>
    </xf>
    <xf numFmtId="172" fontId="5" fillId="0" borderId="0" xfId="0" applyNumberFormat="1" applyFont="1"/>
    <xf numFmtId="187" fontId="29" fillId="17" borderId="4" xfId="19" applyNumberFormat="1" applyFont="1">
      <alignment horizontal="right" vertical="center"/>
      <protection locked="0"/>
    </xf>
    <xf numFmtId="0" fontId="59" fillId="20" borderId="0" xfId="3" applyFont="1" applyFill="1">
      <alignment horizontal="left" vertical="center"/>
    </xf>
    <xf numFmtId="0" fontId="30" fillId="0" borderId="0" xfId="37" applyFont="1">
      <alignment vertical="center"/>
    </xf>
    <xf numFmtId="0" fontId="5" fillId="20" borderId="0" xfId="0" applyFont="1" applyFill="1"/>
    <xf numFmtId="0" fontId="29" fillId="0" borderId="0" xfId="37" applyAlignment="1">
      <alignment vertical="center" wrapText="1"/>
    </xf>
    <xf numFmtId="182" fontId="5" fillId="20" borderId="0" xfId="0" applyNumberFormat="1" applyFont="1" applyFill="1"/>
    <xf numFmtId="0" fontId="30" fillId="0" borderId="0" xfId="36" applyFill="1" applyAlignment="1">
      <alignment horizontal="left" vertical="center" wrapText="1"/>
    </xf>
    <xf numFmtId="0" fontId="29" fillId="0" borderId="0" xfId="0" applyFont="1" applyAlignment="1">
      <alignment horizontal="center"/>
    </xf>
    <xf numFmtId="0" fontId="30" fillId="0" borderId="0" xfId="36" applyFill="1" applyAlignment="1">
      <alignment horizontal="center" vertical="center"/>
    </xf>
    <xf numFmtId="0" fontId="32" fillId="0" borderId="0" xfId="34" applyAlignment="1">
      <alignment horizontal="center" vertical="center"/>
    </xf>
  </cellXfs>
  <cellStyles count="60">
    <cellStyle name="Bad" xfId="22" builtinId="27" hidden="1"/>
    <cellStyle name="Calculation" xfId="26" builtinId="22" hidden="1"/>
    <cellStyle name="Check" xfId="55" xr:uid="{B4570793-6F9B-4634-8078-A9A5EE65DCB0}"/>
    <cellStyle name="Check Cell" xfId="28" builtinId="23" hidden="1"/>
    <cellStyle name="Check RedRedGreen" xfId="43" xr:uid="{00000000-0005-0000-0000-000003000000}"/>
    <cellStyle name="Currency" xfId="1" builtinId="4" hidden="1" customBuiltin="1"/>
    <cellStyle name="Currency" xfId="39" xr:uid="{00000000-0005-0000-0000-000005000000}"/>
    <cellStyle name="Currency Assumptions" xfId="19" xr:uid="{00000000-0005-0000-0000-000006000000}"/>
    <cellStyle name="Currency Input" xfId="48" xr:uid="{00000000-0005-0000-0000-000007000000}"/>
    <cellStyle name="Date" xfId="11" xr:uid="{00000000-0005-0000-0000-000008000000}"/>
    <cellStyle name="Date Assumptions" xfId="12" xr:uid="{00000000-0005-0000-0000-000009000000}"/>
    <cellStyle name="Date Input" xfId="47" xr:uid="{00000000-0005-0000-0000-00000A000000}"/>
    <cellStyle name="Dropdown" xfId="52" xr:uid="{00000000-0005-0000-0000-00000B000000}"/>
    <cellStyle name="Explanatory Text" xfId="31" builtinId="53" hidden="1"/>
    <cellStyle name="External Link" xfId="54" xr:uid="{00000000-0005-0000-0000-00000D000000}"/>
    <cellStyle name="Good" xfId="21" builtinId="26" hidden="1"/>
    <cellStyle name="Heading 1" xfId="3" builtinId="16" customBuiltin="1"/>
    <cellStyle name="Heading 1 2 2" xfId="57" xr:uid="{5862D9B9-58B2-4DE2-9DAB-EC3BB1AD11FA}"/>
    <cellStyle name="Heading 2" xfId="4" builtinId="17" hidden="1" customBuiltin="1"/>
    <cellStyle name="Heading 2 Input" xfId="38" xr:uid="{00000000-0005-0000-0000-000011000000}"/>
    <cellStyle name="Heading 3" xfId="5" builtinId="18" hidden="1" customBuiltin="1"/>
    <cellStyle name="Heading 3 Input" xfId="34" xr:uid="{00000000-0005-0000-0000-000014000000}"/>
    <cellStyle name="Heading 3 Output" xfId="35" xr:uid="{00000000-0005-0000-0000-000015000000}"/>
    <cellStyle name="Heading 4" xfId="6" builtinId="19" hidden="1" customBuiltin="1"/>
    <cellStyle name="Heading 4 Assumptions" xfId="8" xr:uid="{00000000-0005-0000-0000-000017000000}"/>
    <cellStyle name="Heading 4 Input" xfId="36" xr:uid="{00000000-0005-0000-0000-000018000000}"/>
    <cellStyle name="Heading 4 Output" xfId="37" xr:uid="{00000000-0005-0000-0000-000019000000}"/>
    <cellStyle name="Heading 4 Output 2" xfId="59" xr:uid="{253198AC-A628-4DAB-AC09-4284AD202353}"/>
    <cellStyle name="Hyperlink" xfId="32" builtinId="8" customBuiltin="1"/>
    <cellStyle name="Hyperlink 2" xfId="56" xr:uid="{2E2FBFAA-6EB6-44F6-9A57-BCAB4221E884}"/>
    <cellStyle name="Input" xfId="24" builtinId="20" hidden="1"/>
    <cellStyle name="Line Item Modifier" xfId="40" xr:uid="{00000000-0005-0000-0000-00001C000000}"/>
    <cellStyle name="Linked Cell" xfId="27" builtinId="24" hidden="1"/>
    <cellStyle name="Multiple" xfId="17" xr:uid="{00000000-0005-0000-0000-00001E000000}"/>
    <cellStyle name="Multiple Assumptions" xfId="18" xr:uid="{00000000-0005-0000-0000-00001F000000}"/>
    <cellStyle name="Multiple Input" xfId="49" xr:uid="{00000000-0005-0000-0000-000020000000}"/>
    <cellStyle name="Neutral" xfId="23" builtinId="28" hidden="1"/>
    <cellStyle name="Normal" xfId="0" builtinId="0" customBuiltin="1"/>
    <cellStyle name="Not Applicable" xfId="53" xr:uid="{00000000-0005-0000-0000-000023000000}"/>
    <cellStyle name="Note" xfId="30" builtinId="10" hidden="1"/>
    <cellStyle name="Number" xfId="13" xr:uid="{00000000-0005-0000-0000-000025000000}"/>
    <cellStyle name="Number Assumptions" xfId="14" xr:uid="{00000000-0005-0000-0000-000026000000}"/>
    <cellStyle name="Number Input" xfId="46" xr:uid="{00000000-0005-0000-0000-000027000000}"/>
    <cellStyle name="Output" xfId="25" builtinId="21" hidden="1"/>
    <cellStyle name="Percent" xfId="58" builtinId="5"/>
    <cellStyle name="Percentage" xfId="15" xr:uid="{00000000-0005-0000-0000-00002A000000}"/>
    <cellStyle name="Percentage Assumptions" xfId="16" xr:uid="{00000000-0005-0000-0000-00002B000000}"/>
    <cellStyle name="Percentage Input" xfId="50" xr:uid="{00000000-0005-0000-0000-00002C000000}"/>
    <cellStyle name="Sheet Title Input" xfId="20" xr:uid="{00000000-0005-0000-0000-00002D000000}"/>
    <cellStyle name="Sheet Title Output" xfId="33" xr:uid="{00000000-0005-0000-0000-00002E000000}"/>
    <cellStyle name="Table Header 1" xfId="41" xr:uid="{00000000-0005-0000-0000-00002F000000}"/>
    <cellStyle name="Table Header 2" xfId="42" xr:uid="{00000000-0005-0000-0000-000030000000}"/>
    <cellStyle name="Title" xfId="2" builtinId="15" hidden="1"/>
    <cellStyle name="Total" xfId="7" builtinId="25" hidden="1"/>
    <cellStyle name="Trigger Assumption GreenRedGrey" xfId="44" xr:uid="{00000000-0005-0000-0000-000033000000}"/>
    <cellStyle name="Trigger GreenRedGrey" xfId="45" xr:uid="{00000000-0005-0000-0000-000034000000}"/>
    <cellStyle name="Warning Text" xfId="29" builtinId="11" hidden="1"/>
    <cellStyle name="Year" xfId="9" xr:uid="{00000000-0005-0000-0000-000036000000}"/>
    <cellStyle name="Year Assumptions" xfId="10" xr:uid="{00000000-0005-0000-0000-000037000000}"/>
    <cellStyle name="Year Input" xfId="51" xr:uid="{00000000-0005-0000-0000-000038000000}"/>
  </cellStyles>
  <dxfs count="16">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val="0"/>
        <i val="0"/>
        <color rgb="FF00B050"/>
      </font>
    </dxf>
  </dxfs>
  <tableStyles count="0" defaultTableStyle="TableStyleMedium2" defaultPivotStyle="PivotStyleLight16"/>
  <colors>
    <mruColors>
      <color rgb="FF131640"/>
      <color rgb="FFCC3300"/>
      <color rgb="FF265E67"/>
      <color rgb="FFBBE2FF"/>
      <color rgb="FF042352"/>
      <color rgb="FF007143"/>
      <color rgb="FF4BB0E4"/>
      <color rgb="FFBFBFBF"/>
      <color rgb="FFD9D9D9"/>
      <color rgb="FFB2D83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7.xml"/><Relationship Id="rId21" Type="http://schemas.openxmlformats.org/officeDocument/2006/relationships/externalLink" Target="externalLinks/externalLink2.xml"/><Relationship Id="rId34"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6.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1.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5.xml"/><Relationship Id="rId32" Type="http://schemas.openxmlformats.org/officeDocument/2006/relationships/sheetMetadata" Target="metadata.xml"/><Relationship Id="rId37" Type="http://schemas.openxmlformats.org/officeDocument/2006/relationships/customXml" Target="../customXml/item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4.xml"/><Relationship Id="rId28" Type="http://schemas.openxmlformats.org/officeDocument/2006/relationships/externalLink" Target="externalLinks/externalLink9.xml"/><Relationship Id="rId36"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3.xml"/><Relationship Id="rId27" Type="http://schemas.openxmlformats.org/officeDocument/2006/relationships/externalLink" Target="externalLinks/externalLink8.xml"/><Relationship Id="rId30" Type="http://schemas.openxmlformats.org/officeDocument/2006/relationships/styles" Target="styles.xml"/><Relationship Id="rId35"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'5'!$O$32</c:f>
              <c:strCache>
                <c:ptCount val="1"/>
                <c:pt idx="0">
                  <c:v>Total</c:v>
                </c:pt>
              </c:strCache>
            </c:strRef>
          </c:tx>
          <c:dPt>
            <c:idx val="0"/>
            <c:bubble3D val="0"/>
            <c:spPr>
              <a:solidFill>
                <a:schemeClr val="accent2"/>
              </a:solidFill>
              <a:ln w="19050">
                <a:solidFill>
                  <a:schemeClr val="lt1"/>
                </a:solidFill>
              </a:ln>
              <a:effectLst/>
            </c:spPr>
            <c:extLst>
              <c:ext xmlns:c16="http://schemas.microsoft.com/office/drawing/2014/chart" uri="{C3380CC4-5D6E-409C-BE32-E72D297353CC}">
                <c16:uniqueId val="{00000001-B836-4EE2-B43D-C1DA708B64D6}"/>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B836-4EE2-B43D-C1DA708B64D6}"/>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B836-4EE2-B43D-C1DA708B64D6}"/>
              </c:ext>
            </c:extLst>
          </c:dPt>
          <c:dPt>
            <c:idx val="3"/>
            <c:bubble3D val="0"/>
            <c:spPr>
              <a:solidFill>
                <a:schemeClr val="tx2"/>
              </a:solidFill>
              <a:ln w="19050">
                <a:solidFill>
                  <a:schemeClr val="lt1"/>
                </a:solidFill>
              </a:ln>
              <a:effectLst/>
            </c:spPr>
            <c:extLst>
              <c:ext xmlns:c16="http://schemas.microsoft.com/office/drawing/2014/chart" uri="{C3380CC4-5D6E-409C-BE32-E72D297353CC}">
                <c16:uniqueId val="{00000007-B836-4EE2-B43D-C1DA708B64D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'5'!$N$33:$N$36</c:f>
              <c:strCache>
                <c:ptCount val="4"/>
                <c:pt idx="0">
                  <c:v>Personnel Costs</c:v>
                </c:pt>
                <c:pt idx="1">
                  <c:v>Professional Fees</c:v>
                </c:pt>
                <c:pt idx="2">
                  <c:v>Residual Costs</c:v>
                </c:pt>
                <c:pt idx="3">
                  <c:v>Corporate Overheads</c:v>
                </c:pt>
              </c:strCache>
            </c:strRef>
          </c:cat>
          <c:val>
            <c:numRef>
              <c:f>'5'!$O$33:$O$36</c:f>
              <c:numCache>
                <c:formatCode>_("$"#,##0.0_);\("$"#,##0.0\);_("-"_)</c:formatCode>
                <c:ptCount val="4"/>
                <c:pt idx="0">
                  <c:v>66.28899273901358</c:v>
                </c:pt>
                <c:pt idx="1">
                  <c:v>18.417450680873461</c:v>
                </c:pt>
                <c:pt idx="2">
                  <c:v>34.949761012147491</c:v>
                </c:pt>
                <c:pt idx="3">
                  <c:v>27.910776796755421</c:v>
                </c:pt>
              </c:numCache>
            </c:numRef>
          </c:val>
          <c:extLst>
            <c:ext xmlns:c16="http://schemas.microsoft.com/office/drawing/2014/chart" uri="{C3380CC4-5D6E-409C-BE32-E72D297353CC}">
              <c16:uniqueId val="{00000008-B836-4EE2-B43D-C1DA708B64D6}"/>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'6'!$N$56</c:f>
              <c:strCache>
                <c:ptCount val="1"/>
                <c:pt idx="0">
                  <c:v>System Control</c:v>
                </c:pt>
              </c:strCache>
            </c:strRef>
          </c:tx>
          <c:spPr>
            <a:solidFill>
              <a:schemeClr val="tx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'6'!$Q$56:$U$56</c:f>
              <c:numCache>
                <c:formatCode>_("$"#,##0.0_);\("$"#,##0.0\);_("-"_)</c:formatCode>
                <c:ptCount val="5"/>
                <c:pt idx="0">
                  <c:v>143.15985069991763</c:v>
                </c:pt>
                <c:pt idx="1">
                  <c:v>153.54615276571906</c:v>
                </c:pt>
                <c:pt idx="2">
                  <c:v>158.93727904479491</c:v>
                </c:pt>
                <c:pt idx="3">
                  <c:v>162.3974513692996</c:v>
                </c:pt>
                <c:pt idx="4">
                  <c:v>163.78263385560797</c:v>
                </c:pt>
              </c:numCache>
            </c:numRef>
          </c:val>
          <c:extLst>
            <c:ext xmlns:c16="http://schemas.microsoft.com/office/drawing/2014/chart" uri="{C3380CC4-5D6E-409C-BE32-E72D297353CC}">
              <c16:uniqueId val="{00000003-C419-44A3-929F-419F31689EC2}"/>
            </c:ext>
          </c:extLst>
        </c:ser>
        <c:ser>
          <c:idx val="1"/>
          <c:order val="1"/>
          <c:tx>
            <c:strRef>
              <c:f>'6'!$N$57</c:f>
              <c:strCache>
                <c:ptCount val="1"/>
                <c:pt idx="0">
                  <c:v>Market Operator</c:v>
                </c:pt>
              </c:strCache>
            </c:strRef>
          </c:tx>
          <c:spPr>
            <a:solidFill>
              <a:schemeClr val="accent6"/>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'6'!$Q$57:$U$57</c:f>
              <c:numCache>
                <c:formatCode>_("$"#,##0.0_);\("$"#,##0.0\);_("-"_)</c:formatCode>
                <c:ptCount val="5"/>
                <c:pt idx="0">
                  <c:v>53.964009805452193</c:v>
                </c:pt>
                <c:pt idx="1">
                  <c:v>55.322036894282789</c:v>
                </c:pt>
                <c:pt idx="2">
                  <c:v>57.247185933775704</c:v>
                </c:pt>
                <c:pt idx="3">
                  <c:v>58.829874993625552</c:v>
                </c:pt>
                <c:pt idx="4">
                  <c:v>59.985955490021794</c:v>
                </c:pt>
              </c:numCache>
            </c:numRef>
          </c:val>
          <c:extLst>
            <c:ext xmlns:c16="http://schemas.microsoft.com/office/drawing/2014/chart" uri="{C3380CC4-5D6E-409C-BE32-E72D297353CC}">
              <c16:uniqueId val="{00000007-C419-44A3-929F-419F31689EC2}"/>
            </c:ext>
          </c:extLst>
        </c:ser>
        <c:ser>
          <c:idx val="2"/>
          <c:order val="2"/>
          <c:tx>
            <c:strRef>
              <c:f>'6'!$N$58</c:f>
              <c:strCache>
                <c:ptCount val="1"/>
                <c:pt idx="0">
                  <c:v>Other</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'6'!$Q$58:$U$58</c:f>
              <c:numCache>
                <c:formatCode>_("$"#,##0.0_);\("$"#,##0.0\);_("-"_)</c:formatCode>
                <c:ptCount val="5"/>
                <c:pt idx="0">
                  <c:v>3831.0480421036546</c:v>
                </c:pt>
                <c:pt idx="1">
                  <c:v>3930.3992738351153</c:v>
                </c:pt>
                <c:pt idx="2">
                  <c:v>4032.3269982490169</c:v>
                </c:pt>
                <c:pt idx="3">
                  <c:v>4136.898031975883</c:v>
                </c:pt>
                <c:pt idx="4">
                  <c:v>4244.1809244134765</c:v>
                </c:pt>
              </c:numCache>
            </c:numRef>
          </c:val>
          <c:extLst>
            <c:ext xmlns:c16="http://schemas.microsoft.com/office/drawing/2014/chart" uri="{C3380CC4-5D6E-409C-BE32-E72D297353CC}">
              <c16:uniqueId val="{0000000B-C419-44A3-929F-419F31689EC2}"/>
            </c:ext>
          </c:extLst>
        </c:ser>
        <c:dLbls>
          <c:dLblPos val="ctr"/>
          <c:showLegendKey val="0"/>
          <c:showVal val="1"/>
          <c:showCatName val="0"/>
          <c:showSerName val="0"/>
          <c:showPercent val="0"/>
          <c:showBubbleSize val="0"/>
        </c:dLbls>
        <c:gapWidth val="150"/>
        <c:overlap val="100"/>
        <c:axId val="2029297920"/>
        <c:axId val="2029298280"/>
        <c:extLst>
          <c:ext xmlns:c15="http://schemas.microsoft.com/office/drawing/2012/chart" uri="{02D57815-91ED-43cb-92C2-25804820EDAC}">
            <c15:filteredBarSeries>
              <c15:ser>
                <c:idx val="3"/>
                <c:order val="3"/>
                <c:tx>
                  <c:strRef>
                    <c:extLst>
                      <c:ext uri="{02D57815-91ED-43cb-92C2-25804820EDAC}">
                        <c15:formulaRef>
                          <c15:sqref>'6'!$N$59</c15:sqref>
                        </c15:formulaRef>
                      </c:ext>
                    </c:extLst>
                    <c:strCache>
                      <c:ptCount val="1"/>
                      <c:pt idx="0">
                        <c:v>Total</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showLeaderLines val="0"/>
                  <c:extLst>
                    <c:ext uri="{CE6537A1-D6FC-4f65-9D91-7224C49458BB}">
                      <c15:showLeaderLines val="1"/>
                      <c15:leaderLines>
                        <c:spPr>
                          <a:ln w="9525" cap="flat" cmpd="sng" algn="ctr">
                            <a:solidFill>
                              <a:schemeClr val="tx1">
                                <a:lumMod val="35000"/>
                                <a:lumOff val="65000"/>
                              </a:schemeClr>
                            </a:solidFill>
                            <a:round/>
                          </a:ln>
                          <a:effectLst/>
                        </c:spPr>
                      </c15:leaderLines>
                    </c:ext>
                  </c:extLst>
                </c:dLbls>
                <c:cat>
                  <c:strRef>
                    <c:extLst>
                      <c:ext uri="{02D57815-91ED-43cb-92C2-25804820EDAC}">
                        <c15:formulaRef>
                          <c15:sqref>'6'!$Q$55:$U$55</c15:sqref>
                        </c15:formulaRef>
                      </c:ext>
                    </c:extLst>
                    <c:strCache>
                      <c:ptCount val="5"/>
                      <c:pt idx="0">
                        <c:v>2027-28</c:v>
                      </c:pt>
                      <c:pt idx="1">
                        <c:v>2028-29</c:v>
                      </c:pt>
                      <c:pt idx="2">
                        <c:v>2029-30</c:v>
                      </c:pt>
                      <c:pt idx="3">
                        <c:v>2030-31</c:v>
                      </c:pt>
                      <c:pt idx="4">
                        <c:v>2031-32</c:v>
                      </c:pt>
                    </c:strCache>
                  </c:strRef>
                </c:cat>
                <c:val>
                  <c:numRef>
                    <c:extLst>
                      <c:ext uri="{02D57815-91ED-43cb-92C2-25804820EDAC}">
                        <c15:formulaRef>
                          <c15:sqref>'6'!$Q$59:$U$59</c15:sqref>
                        </c15:formulaRef>
                      </c:ext>
                    </c:extLst>
                    <c:numCache>
                      <c:formatCode>_("$"#,##0.0_);\("$"#,##0.0\);_("-"_)</c:formatCode>
                      <c:ptCount val="5"/>
                      <c:pt idx="0">
                        <c:v>4028.1719026090245</c:v>
                      </c:pt>
                      <c:pt idx="1">
                        <c:v>4139.2674634951172</c:v>
                      </c:pt>
                      <c:pt idx="2">
                        <c:v>4248.5114632275872</c:v>
                      </c:pt>
                      <c:pt idx="3">
                        <c:v>4358.1253583388079</c:v>
                      </c:pt>
                      <c:pt idx="4">
                        <c:v>4467.9495137591066</c:v>
                      </c:pt>
                    </c:numCache>
                  </c:numRef>
                </c:val>
                <c:extLst>
                  <c:ext xmlns:c16="http://schemas.microsoft.com/office/drawing/2014/chart" uri="{C3380CC4-5D6E-409C-BE32-E72D297353CC}">
                    <c16:uniqueId val="{00000000-7AEC-4283-B825-6B8686DA0B88}"/>
                  </c:ext>
                </c:extLst>
              </c15:ser>
            </c15:filteredBarSeries>
          </c:ext>
        </c:extLst>
      </c:barChart>
      <c:catAx>
        <c:axId val="2029297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9298280"/>
        <c:crosses val="autoZero"/>
        <c:auto val="1"/>
        <c:lblAlgn val="ctr"/>
        <c:lblOffset val="100"/>
        <c:noMultiLvlLbl val="0"/>
      </c:catAx>
      <c:valAx>
        <c:axId val="2029298280"/>
        <c:scaling>
          <c:orientation val="minMax"/>
        </c:scaling>
        <c:delete val="0"/>
        <c:axPos val="l"/>
        <c:majorGridlines>
          <c:spPr>
            <a:ln w="9525" cap="flat" cmpd="sng" algn="ctr">
              <a:solidFill>
                <a:schemeClr val="tx1">
                  <a:lumMod val="15000"/>
                  <a:lumOff val="85000"/>
                </a:schemeClr>
              </a:solidFill>
              <a:round/>
            </a:ln>
            <a:effectLst/>
          </c:spPr>
        </c:majorGridlines>
        <c:numFmt formatCode="_(&quot;$&quot;#,##0_);\(&quot;$&quot;#,##0\);_(&quot;-&quot;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9297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1-91A5-43F9-B2EF-5B932E34C4DC}"/>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91A5-43F9-B2EF-5B932E34C4DC}"/>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91A5-43F9-B2EF-5B932E34C4DC}"/>
              </c:ext>
            </c:extLst>
          </c:dPt>
          <c:dPt>
            <c:idx val="3"/>
            <c:bubble3D val="0"/>
            <c:spPr>
              <a:solidFill>
                <a:schemeClr val="tx2"/>
              </a:solidFill>
              <a:ln w="19050">
                <a:solidFill>
                  <a:schemeClr val="lt1"/>
                </a:solidFill>
              </a:ln>
              <a:effectLst/>
            </c:spPr>
            <c:extLst>
              <c:ext xmlns:c16="http://schemas.microsoft.com/office/drawing/2014/chart" uri="{C3380CC4-5D6E-409C-BE32-E72D297353CC}">
                <c16:uniqueId val="{00000007-91A5-43F9-B2EF-5B932E34C4DC}"/>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'5'!$N$268:$N$271</c:f>
              <c:strCache>
                <c:ptCount val="4"/>
                <c:pt idx="0">
                  <c:v>Territory Dispatch Engine</c:v>
                </c:pt>
                <c:pt idx="1">
                  <c:v>System Tools</c:v>
                </c:pt>
                <c:pt idx="2">
                  <c:v>TEM Reform</c:v>
                </c:pt>
                <c:pt idx="3">
                  <c:v>Corporate capex</c:v>
                </c:pt>
              </c:strCache>
            </c:strRef>
          </c:cat>
          <c:val>
            <c:numRef>
              <c:f>'5'!$O$268:$O$271</c:f>
              <c:numCache>
                <c:formatCode>_("$"#,##0.0_);\("$"#,##0.0\);_("-"_)</c:formatCode>
                <c:ptCount val="4"/>
                <c:pt idx="0">
                  <c:v>10.239037794</c:v>
                </c:pt>
                <c:pt idx="1">
                  <c:v>2.60494731</c:v>
                </c:pt>
                <c:pt idx="2">
                  <c:v>1.27589256</c:v>
                </c:pt>
                <c:pt idx="3">
                  <c:v>8.2611496269950031</c:v>
                </c:pt>
              </c:numCache>
            </c:numRef>
          </c:val>
          <c:extLst>
            <c:ext xmlns:c16="http://schemas.microsoft.com/office/drawing/2014/chart" uri="{C3380CC4-5D6E-409C-BE32-E72D297353CC}">
              <c16:uniqueId val="{00000008-91A5-43F9-B2EF-5B932E34C4DC}"/>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'5'!$N$54</c:f>
              <c:strCache>
                <c:ptCount val="1"/>
                <c:pt idx="0">
                  <c:v>System Control</c:v>
                </c:pt>
              </c:strCache>
            </c:strRef>
          </c:tx>
          <c:spPr>
            <a:solidFill>
              <a:srgbClr val="265E6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'5'!$O$54:$V$54</c:f>
              <c:numCache>
                <c:formatCode>_-* #,##0.0_-;\-* #,##0.0_-;_-* "-"?_-;_-@_-</c:formatCode>
                <c:ptCount val="8"/>
                <c:pt idx="0">
                  <c:v>17.785483299999999</c:v>
                </c:pt>
                <c:pt idx="1">
                  <c:v>16.294484699999998</c:v>
                </c:pt>
                <c:pt idx="2">
                  <c:v>16.294484699999998</c:v>
                </c:pt>
                <c:pt idx="3">
                  <c:v>18.631395091195927</c:v>
                </c:pt>
                <c:pt idx="4">
                  <c:v>19.200324554199295</c:v>
                </c:pt>
                <c:pt idx="5">
                  <c:v>19.54582185131499</c:v>
                </c:pt>
                <c:pt idx="6">
                  <c:v>19.725815025315441</c:v>
                </c:pt>
                <c:pt idx="7">
                  <c:v>19.692261071383452</c:v>
                </c:pt>
              </c:numCache>
            </c:numRef>
          </c:val>
          <c:extLst>
            <c:ext xmlns:c16="http://schemas.microsoft.com/office/drawing/2014/chart" uri="{C3380CC4-5D6E-409C-BE32-E72D297353CC}">
              <c16:uniqueId val="{00000000-C023-4C3B-A1F8-C0ADE451F3F5}"/>
            </c:ext>
          </c:extLst>
        </c:ser>
        <c:ser>
          <c:idx val="2"/>
          <c:order val="1"/>
          <c:tx>
            <c:strRef>
              <c:f>'5'!$N$57</c:f>
              <c:strCache>
                <c:ptCount val="1"/>
                <c:pt idx="0">
                  <c:v>Market Operator</c:v>
                </c:pt>
              </c:strCache>
            </c:strRef>
          </c:tx>
          <c:spPr>
            <a:solidFill>
              <a:srgbClr val="CC33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'5'!$O$57:$V$57</c:f>
              <c:numCache>
                <c:formatCode>_-* #,##0.0_-;\-* #,##0.0_-;_-* "-"?_-;_-@_-</c:formatCode>
                <c:ptCount val="8"/>
                <c:pt idx="0">
                  <c:v>3.6209965999999998</c:v>
                </c:pt>
                <c:pt idx="1">
                  <c:v>4.6859956</c:v>
                </c:pt>
                <c:pt idx="2">
                  <c:v>4.5794956999999998</c:v>
                </c:pt>
                <c:pt idx="3">
                  <c:v>7.9105514833524939</c:v>
                </c:pt>
                <c:pt idx="4">
                  <c:v>7.9468856940561494</c:v>
                </c:pt>
                <c:pt idx="5">
                  <c:v>7.9874464353469401</c:v>
                </c:pt>
                <c:pt idx="6">
                  <c:v>8.0322958208182165</c:v>
                </c:pt>
                <c:pt idx="7">
                  <c:v>8.0774023668726826</c:v>
                </c:pt>
              </c:numCache>
            </c:numRef>
          </c:val>
          <c:extLst>
            <c:ext xmlns:c16="http://schemas.microsoft.com/office/drawing/2014/chart" uri="{C3380CC4-5D6E-409C-BE32-E72D297353CC}">
              <c16:uniqueId val="{00000001-C023-4C3B-A1F8-C0ADE451F3F5}"/>
            </c:ext>
          </c:extLst>
        </c:ser>
        <c:ser>
          <c:idx val="1"/>
          <c:order val="2"/>
          <c:tx>
            <c:strRef>
              <c:f>'5'!$N$55</c:f>
              <c:strCache>
                <c:ptCount val="1"/>
                <c:pt idx="0">
                  <c:v>System Control - TEM Reform</c:v>
                </c:pt>
              </c:strCache>
            </c:strRef>
          </c:tx>
          <c:spPr>
            <a:solidFill>
              <a:srgbClr val="131640"/>
            </a:solidFill>
            <a:ln>
              <a:noFill/>
            </a:ln>
            <a:effectLst/>
          </c:spPr>
          <c:invertIfNegative val="0"/>
          <c:dLbls>
            <c:dLbl>
              <c:idx val="1"/>
              <c:layout>
                <c:manualLayout>
                  <c:x val="-4.5321112450642328E-17"/>
                  <c:y val="-3.084577537353444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C023-4C3B-A1F8-C0ADE451F3F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'5'!$O$55:$V$55</c:f>
              <c:numCache>
                <c:formatCode>_-* #,##0.0_-;\-* #,##0.0_-;_-* "-"?_-;_-@_-</c:formatCode>
                <c:ptCount val="8"/>
                <c:pt idx="1">
                  <c:v>0.12493450806113371</c:v>
                </c:pt>
                <c:pt idx="2">
                  <c:v>3.5610743834087355</c:v>
                </c:pt>
                <c:pt idx="3">
                  <c:v>2.6798686210162384</c:v>
                </c:pt>
                <c:pt idx="4">
                  <c:v>2.0342283034795328</c:v>
                </c:pt>
                <c:pt idx="5">
                  <c:v>2.0342283034795328</c:v>
                </c:pt>
                <c:pt idx="6">
                  <c:v>2.0342283034795328</c:v>
                </c:pt>
                <c:pt idx="7">
                  <c:v>2.0342283034795328</c:v>
                </c:pt>
              </c:numCache>
            </c:numRef>
          </c:val>
          <c:extLst>
            <c:ext xmlns:c16="http://schemas.microsoft.com/office/drawing/2014/chart" uri="{C3380CC4-5D6E-409C-BE32-E72D297353CC}">
              <c16:uniqueId val="{00000003-C023-4C3B-A1F8-C0ADE451F3F5}"/>
            </c:ext>
          </c:extLst>
        </c:ser>
        <c:ser>
          <c:idx val="3"/>
          <c:order val="3"/>
          <c:tx>
            <c:strRef>
              <c:f>'5'!$N$58</c:f>
              <c:strCache>
                <c:ptCount val="1"/>
                <c:pt idx="0">
                  <c:v>Market Operator - TEM Reform</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'5'!$O$58:$V$58</c:f>
              <c:numCache>
                <c:formatCode>_-* #,##0.0_-;\-* #,##0.0_-;_-* "-"?_-;_-@_-</c:formatCode>
                <c:ptCount val="8"/>
                <c:pt idx="1">
                  <c:v>0</c:v>
                </c:pt>
                <c:pt idx="2">
                  <c:v>1.4837077909813594</c:v>
                </c:pt>
              </c:numCache>
            </c:numRef>
          </c:val>
          <c:extLst>
            <c:ext xmlns:c16="http://schemas.microsoft.com/office/drawing/2014/chart" uri="{C3380CC4-5D6E-409C-BE32-E72D297353CC}">
              <c16:uniqueId val="{00000004-C023-4C3B-A1F8-C0ADE451F3F5}"/>
            </c:ext>
          </c:extLst>
        </c:ser>
        <c:dLbls>
          <c:dLblPos val="ctr"/>
          <c:showLegendKey val="0"/>
          <c:showVal val="1"/>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 #,##0.0_-;\-* #,##0.0_-;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'3'!$N$122</c:f>
              <c:strCache>
                <c:ptCount val="1"/>
                <c:pt idx="0">
                  <c:v>Smart Meters</c:v>
                </c:pt>
              </c:strCache>
            </c:strRef>
          </c:tx>
          <c:spPr>
            <a:solidFill>
              <a:schemeClr val="tx2"/>
            </a:solidFill>
            <a:ln>
              <a:solidFill>
                <a:schemeClr val="bg1"/>
              </a:solidFill>
            </a:ln>
            <a:effectLst/>
          </c:spPr>
          <c:invertIfNegative val="0"/>
          <c:val>
            <c:numRef>
              <c:f>'3'!$O$122:$Z$122</c:f>
            </c:numRef>
          </c:val>
          <c:extLst>
            <c:ext xmlns:c15="http://schemas.microsoft.com/office/drawing/2012/chart" uri="{02D57815-91ED-43cb-92C2-25804820EDAC}">
              <c15:filteredCategoryTitle>
                <c15:cat>
                  <c:multiLvlStrRef>
                    <c:extLst>
                      <c:ext uri="{02D57815-91ED-43cb-92C2-25804820EDAC}">
                        <c15:formulaRef>
                          <c15:sqref>'3'!$O$120:$Z$121</c15:sqref>
                        </c15:formulaRef>
                      </c:ext>
                    </c:extLst>
                  </c:multiLvlStrRef>
                </c15:cat>
              </c15:filteredCategoryTitle>
            </c:ext>
            <c:ext xmlns:c16="http://schemas.microsoft.com/office/drawing/2014/chart" uri="{C3380CC4-5D6E-409C-BE32-E72D297353CC}">
              <c16:uniqueId val="{00000000-0B6E-4EBF-B459-537F1C11C1C6}"/>
            </c:ext>
          </c:extLst>
        </c:ser>
        <c:ser>
          <c:idx val="1"/>
          <c:order val="1"/>
          <c:tx>
            <c:strRef>
              <c:f>'3'!$N$123</c:f>
              <c:strCache>
                <c:ptCount val="1"/>
                <c:pt idx="0">
                  <c:v>Basic Meters</c:v>
                </c:pt>
              </c:strCache>
            </c:strRef>
          </c:tx>
          <c:spPr>
            <a:solidFill>
              <a:schemeClr val="accent2"/>
            </a:solidFill>
            <a:ln>
              <a:solidFill>
                <a:schemeClr val="bg1"/>
              </a:solidFill>
            </a:ln>
            <a:effectLst/>
          </c:spPr>
          <c:invertIfNegative val="0"/>
          <c:val>
            <c:numRef>
              <c:f>'3'!$O$123:$Z$123</c:f>
            </c:numRef>
          </c:val>
          <c:extLst>
            <c:ext xmlns:c15="http://schemas.microsoft.com/office/drawing/2012/chart" uri="{02D57815-91ED-43cb-92C2-25804820EDAC}">
              <c15:filteredCategoryTitle>
                <c15:cat>
                  <c:multiLvlStrRef>
                    <c:extLst>
                      <c:ext uri="{02D57815-91ED-43cb-92C2-25804820EDAC}">
                        <c15:formulaRef>
                          <c15:sqref>'3'!$O$120:$Z$121</c15:sqref>
                        </c15:formulaRef>
                      </c:ext>
                    </c:extLst>
                  </c:multiLvlStrRef>
                </c15:cat>
              </c15:filteredCategoryTitle>
            </c:ext>
            <c:ext xmlns:c16="http://schemas.microsoft.com/office/drawing/2014/chart" uri="{C3380CC4-5D6E-409C-BE32-E72D297353CC}">
              <c16:uniqueId val="{00000001-0B6E-4EBF-B459-537F1C11C1C6}"/>
            </c:ext>
          </c:extLst>
        </c:ser>
        <c:dLbls>
          <c:showLegendKey val="0"/>
          <c:showVal val="0"/>
          <c:showCatName val="0"/>
          <c:showSerName val="0"/>
          <c:showPercent val="0"/>
          <c:showBubbleSize val="0"/>
        </c:dLbls>
        <c:gapWidth val="50"/>
        <c:overlap val="100"/>
        <c:axId val="189498007"/>
        <c:axId val="189498727"/>
      </c:barChart>
      <c:catAx>
        <c:axId val="189498007"/>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498727"/>
        <c:crosses val="autoZero"/>
        <c:auto val="1"/>
        <c:lblAlgn val="ctr"/>
        <c:lblOffset val="100"/>
        <c:noMultiLvlLbl val="0"/>
      </c:catAx>
      <c:valAx>
        <c:axId val="189498727"/>
        <c:scaling>
          <c:orientation val="minMax"/>
        </c:scaling>
        <c:delete val="0"/>
        <c:axPos val="l"/>
        <c:majorGridlines>
          <c:spPr>
            <a:ln w="9525" cap="flat" cmpd="sng" algn="ctr">
              <a:solidFill>
                <a:schemeClr val="tx1">
                  <a:lumMod val="15000"/>
                  <a:lumOff val="85000"/>
                </a:schemeClr>
              </a:solidFill>
              <a:round/>
            </a:ln>
            <a:effectLst/>
          </c:spPr>
        </c:majorGridlines>
        <c:title>
          <c:tx>
            <c:strRef>
              <c:f>'3'!$N$124</c:f>
              <c:strCache>
                <c:ptCount val="1"/>
                <c:pt idx="0">
                  <c:v>Meter Population (Number)</c:v>
                </c:pt>
              </c:strCache>
            </c:strRef>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_(#,##0_);\(#,##0\);_(&quot;-&quot;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94980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tx>
            <c:strRef>
              <c:f>'5'!$O$32</c:f>
              <c:strCache>
                <c:ptCount val="1"/>
                <c:pt idx="0">
                  <c:v>Total</c:v>
                </c:pt>
              </c:strCache>
            </c:strRef>
          </c:tx>
          <c:dPt>
            <c:idx val="0"/>
            <c:bubble3D val="0"/>
            <c:spPr>
              <a:solidFill>
                <a:srgbClr val="265E67"/>
              </a:solidFill>
              <a:ln w="19050">
                <a:solidFill>
                  <a:schemeClr val="lt1"/>
                </a:solidFill>
              </a:ln>
              <a:effectLst/>
            </c:spPr>
            <c:extLst>
              <c:ext xmlns:c16="http://schemas.microsoft.com/office/drawing/2014/chart" uri="{C3380CC4-5D6E-409C-BE32-E72D297353CC}">
                <c16:uniqueId val="{00000001-4A4D-4492-99B2-5163B2B38EED}"/>
              </c:ext>
            </c:extLst>
          </c:dPt>
          <c:dPt>
            <c:idx val="1"/>
            <c:bubble3D val="0"/>
            <c:spPr>
              <a:solidFill>
                <a:srgbClr val="CC3300"/>
              </a:solidFill>
              <a:ln w="19050">
                <a:solidFill>
                  <a:schemeClr val="lt1"/>
                </a:solidFill>
              </a:ln>
              <a:effectLst/>
            </c:spPr>
            <c:extLst>
              <c:ext xmlns:c16="http://schemas.microsoft.com/office/drawing/2014/chart" uri="{C3380CC4-5D6E-409C-BE32-E72D297353CC}">
                <c16:uniqueId val="{00000004-4A4D-4492-99B2-5163B2B38EED}"/>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3-4A4D-4492-99B2-5163B2B38EED}"/>
              </c:ext>
            </c:extLst>
          </c:dPt>
          <c:dPt>
            <c:idx val="3"/>
            <c:bubble3D val="0"/>
            <c:spPr>
              <a:solidFill>
                <a:srgbClr val="131640"/>
              </a:solidFill>
              <a:ln w="19050">
                <a:solidFill>
                  <a:schemeClr val="lt1"/>
                </a:solidFill>
              </a:ln>
              <a:effectLst/>
            </c:spPr>
            <c:extLst>
              <c:ext xmlns:c16="http://schemas.microsoft.com/office/drawing/2014/chart" uri="{C3380CC4-5D6E-409C-BE32-E72D297353CC}">
                <c16:uniqueId val="{00000002-4A4D-4492-99B2-5163B2B38EED}"/>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'5'!$N$33:$N$36</c:f>
              <c:strCache>
                <c:ptCount val="4"/>
                <c:pt idx="0">
                  <c:v>Personnel Costs</c:v>
                </c:pt>
                <c:pt idx="1">
                  <c:v>Professional Fees</c:v>
                </c:pt>
                <c:pt idx="2">
                  <c:v>Residual Costs</c:v>
                </c:pt>
                <c:pt idx="3">
                  <c:v>Corporate Overheads</c:v>
                </c:pt>
              </c:strCache>
            </c:strRef>
          </c:cat>
          <c:val>
            <c:numRef>
              <c:f>'5'!$O$33:$O$36</c:f>
              <c:numCache>
                <c:formatCode>_("$"#,##0.0_);\("$"#,##0.0\);_("-"_)</c:formatCode>
                <c:ptCount val="4"/>
                <c:pt idx="0">
                  <c:v>66.28899273901358</c:v>
                </c:pt>
                <c:pt idx="1">
                  <c:v>18.417450680873461</c:v>
                </c:pt>
                <c:pt idx="2">
                  <c:v>34.949761012147491</c:v>
                </c:pt>
                <c:pt idx="3">
                  <c:v>27.910776796755421</c:v>
                </c:pt>
              </c:numCache>
            </c:numRef>
          </c:val>
          <c:extLst>
            <c:ext xmlns:c16="http://schemas.microsoft.com/office/drawing/2014/chart" uri="{C3380CC4-5D6E-409C-BE32-E72D297353CC}">
              <c16:uniqueId val="{00000000-4A4D-4492-99B2-5163B2B38EED}"/>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'5'!$N$107</c:f>
              <c:strCache>
                <c:ptCount val="1"/>
                <c:pt idx="0">
                  <c:v>FY28</c:v>
                </c:pt>
              </c:strCache>
            </c:strRef>
          </c:tx>
          <c:spPr>
            <a:solidFill>
              <a:schemeClr val="accent1"/>
            </a:solidFill>
            <a:ln>
              <a:noFill/>
            </a:ln>
            <a:effectLst/>
          </c:spPr>
          <c:invertIfNegative val="0"/>
          <c:cat>
            <c:multiLvlStrRef>
              <c:f>'5'!$O$105:$S$106</c:f>
              <c:multiLvlStrCache>
                <c:ptCount val="5"/>
                <c:lvl>
                  <c:pt idx="0">
                    <c:v>Real Time Operations</c:v>
                  </c:pt>
                  <c:pt idx="1">
                    <c:v>Operations Planning</c:v>
                  </c:pt>
                  <c:pt idx="2">
                    <c:v>Power System Evolution</c:v>
                  </c:pt>
                  <c:pt idx="3">
                    <c:v>Market Operations</c:v>
                  </c:pt>
                  <c:pt idx="4">
                    <c:v>NTEM Development</c:v>
                  </c:pt>
                </c:lvl>
                <c:lvl>
                  <c:pt idx="0">
                    <c:v>System Control</c:v>
                  </c:pt>
                  <c:pt idx="3">
                    <c:v>Market Operator</c:v>
                  </c:pt>
                </c:lvl>
              </c:multiLvlStrCache>
            </c:multiLvlStrRef>
          </c:cat>
          <c:val>
            <c:numRef>
              <c:f>'5'!$O$107:$S$107</c:f>
              <c:numCache>
                <c:formatCode>_-* #,##0.0_-;\-* #,##0.0_-;_-* "-"?_-;_-@_-</c:formatCode>
                <c:ptCount val="5"/>
                <c:pt idx="0">
                  <c:v>8.1061359382787153</c:v>
                </c:pt>
                <c:pt idx="1">
                  <c:v>2.5672013560301421</c:v>
                </c:pt>
                <c:pt idx="2">
                  <c:v>10.637926417903312</c:v>
                </c:pt>
                <c:pt idx="3">
                  <c:v>7.0607874392039935</c:v>
                </c:pt>
                <c:pt idx="4">
                  <c:v>0.84976404414850037</c:v>
                </c:pt>
              </c:numCache>
            </c:numRef>
          </c:val>
          <c:extLst>
            <c:ext xmlns:c16="http://schemas.microsoft.com/office/drawing/2014/chart" uri="{C3380CC4-5D6E-409C-BE32-E72D297353CC}">
              <c16:uniqueId val="{00000000-5FCB-41EA-9C5D-5CE0C34B44BA}"/>
            </c:ext>
          </c:extLst>
        </c:ser>
        <c:ser>
          <c:idx val="1"/>
          <c:order val="1"/>
          <c:tx>
            <c:strRef>
              <c:f>'5'!$N$108</c:f>
              <c:strCache>
                <c:ptCount val="1"/>
                <c:pt idx="0">
                  <c:v>FY29</c:v>
                </c:pt>
              </c:strCache>
            </c:strRef>
          </c:tx>
          <c:spPr>
            <a:solidFill>
              <a:schemeClr val="accent2"/>
            </a:solidFill>
            <a:ln>
              <a:noFill/>
            </a:ln>
            <a:effectLst/>
          </c:spPr>
          <c:invertIfNegative val="0"/>
          <c:cat>
            <c:multiLvlStrRef>
              <c:f>'5'!$O$105:$S$106</c:f>
              <c:multiLvlStrCache>
                <c:ptCount val="5"/>
                <c:lvl>
                  <c:pt idx="0">
                    <c:v>Real Time Operations</c:v>
                  </c:pt>
                  <c:pt idx="1">
                    <c:v>Operations Planning</c:v>
                  </c:pt>
                  <c:pt idx="2">
                    <c:v>Power System Evolution</c:v>
                  </c:pt>
                  <c:pt idx="3">
                    <c:v>Market Operations</c:v>
                  </c:pt>
                  <c:pt idx="4">
                    <c:v>NTEM Development</c:v>
                  </c:pt>
                </c:lvl>
                <c:lvl>
                  <c:pt idx="0">
                    <c:v>System Control</c:v>
                  </c:pt>
                  <c:pt idx="3">
                    <c:v>Market Operator</c:v>
                  </c:pt>
                </c:lvl>
              </c:multiLvlStrCache>
            </c:multiLvlStrRef>
          </c:cat>
          <c:val>
            <c:numRef>
              <c:f>'5'!$O$108:$S$108</c:f>
              <c:numCache>
                <c:formatCode>_-* #,##0.0_-;\-* #,##0.0_-;_-* "-"?_-;_-@_-</c:formatCode>
                <c:ptCount val="5"/>
                <c:pt idx="0">
                  <c:v>8.1386937835285593</c:v>
                </c:pt>
                <c:pt idx="1">
                  <c:v>2.5801972046131976</c:v>
                </c:pt>
                <c:pt idx="2">
                  <c:v>10.51566186953707</c:v>
                </c:pt>
                <c:pt idx="3">
                  <c:v>7.0929314904478513</c:v>
                </c:pt>
                <c:pt idx="4">
                  <c:v>0.85395420360829744</c:v>
                </c:pt>
              </c:numCache>
            </c:numRef>
          </c:val>
          <c:extLst>
            <c:ext xmlns:c16="http://schemas.microsoft.com/office/drawing/2014/chart" uri="{C3380CC4-5D6E-409C-BE32-E72D297353CC}">
              <c16:uniqueId val="{00000001-5FCB-41EA-9C5D-5CE0C34B44BA}"/>
            </c:ext>
          </c:extLst>
        </c:ser>
        <c:ser>
          <c:idx val="2"/>
          <c:order val="2"/>
          <c:tx>
            <c:strRef>
              <c:f>'5'!$N$109</c:f>
              <c:strCache>
                <c:ptCount val="1"/>
                <c:pt idx="0">
                  <c:v>FY30</c:v>
                </c:pt>
              </c:strCache>
            </c:strRef>
          </c:tx>
          <c:spPr>
            <a:solidFill>
              <a:schemeClr val="accent2"/>
            </a:solidFill>
            <a:ln>
              <a:noFill/>
            </a:ln>
            <a:effectLst/>
          </c:spPr>
          <c:invertIfNegative val="0"/>
          <c:cat>
            <c:multiLvlStrRef>
              <c:f>'5'!$O$105:$S$106</c:f>
              <c:multiLvlStrCache>
                <c:ptCount val="5"/>
                <c:lvl>
                  <c:pt idx="0">
                    <c:v>Real Time Operations</c:v>
                  </c:pt>
                  <c:pt idx="1">
                    <c:v>Operations Planning</c:v>
                  </c:pt>
                  <c:pt idx="2">
                    <c:v>Power System Evolution</c:v>
                  </c:pt>
                  <c:pt idx="3">
                    <c:v>Market Operations</c:v>
                  </c:pt>
                  <c:pt idx="4">
                    <c:v>NTEM Development</c:v>
                  </c:pt>
                </c:lvl>
                <c:lvl>
                  <c:pt idx="0">
                    <c:v>System Control</c:v>
                  </c:pt>
                  <c:pt idx="3">
                    <c:v>Market Operator</c:v>
                  </c:pt>
                </c:lvl>
              </c:multiLvlStrCache>
            </c:multiLvlStrRef>
          </c:cat>
          <c:val>
            <c:numRef>
              <c:f>'5'!$O$109:$S$109</c:f>
              <c:numCache>
                <c:formatCode>_-* #,##0.0_-;\-* #,##0.0_-;_-* "-"?_-;_-@_-</c:formatCode>
                <c:ptCount val="5"/>
                <c:pt idx="0">
                  <c:v>8.1750388784842567</c:v>
                </c:pt>
                <c:pt idx="1">
                  <c:v>2.5947047786604465</c:v>
                </c:pt>
                <c:pt idx="2">
                  <c:v>10.810306497649821</c:v>
                </c:pt>
                <c:pt idx="3">
                  <c:v>7.1288146573390723</c:v>
                </c:pt>
                <c:pt idx="4">
                  <c:v>0.85863177800786716</c:v>
                </c:pt>
              </c:numCache>
            </c:numRef>
          </c:val>
          <c:extLst>
            <c:ext xmlns:c16="http://schemas.microsoft.com/office/drawing/2014/chart" uri="{C3380CC4-5D6E-409C-BE32-E72D297353CC}">
              <c16:uniqueId val="{00000002-5FCB-41EA-9C5D-5CE0C34B44BA}"/>
            </c:ext>
          </c:extLst>
        </c:ser>
        <c:ser>
          <c:idx val="3"/>
          <c:order val="3"/>
          <c:tx>
            <c:strRef>
              <c:f>'5'!$N$110</c:f>
              <c:strCache>
                <c:ptCount val="1"/>
                <c:pt idx="0">
                  <c:v>FY31</c:v>
                </c:pt>
              </c:strCache>
            </c:strRef>
          </c:tx>
          <c:spPr>
            <a:solidFill>
              <a:schemeClr val="accent6"/>
            </a:solidFill>
            <a:ln>
              <a:noFill/>
            </a:ln>
            <a:effectLst/>
          </c:spPr>
          <c:invertIfNegative val="0"/>
          <c:cat>
            <c:multiLvlStrRef>
              <c:f>'5'!$O$105:$S$106</c:f>
              <c:multiLvlStrCache>
                <c:ptCount val="5"/>
                <c:lvl>
                  <c:pt idx="0">
                    <c:v>Real Time Operations</c:v>
                  </c:pt>
                  <c:pt idx="1">
                    <c:v>Operations Planning</c:v>
                  </c:pt>
                  <c:pt idx="2">
                    <c:v>Power System Evolution</c:v>
                  </c:pt>
                  <c:pt idx="3">
                    <c:v>Market Operations</c:v>
                  </c:pt>
                  <c:pt idx="4">
                    <c:v>NTEM Development</c:v>
                  </c:pt>
                </c:lvl>
                <c:lvl>
                  <c:pt idx="0">
                    <c:v>System Control</c:v>
                  </c:pt>
                  <c:pt idx="3">
                    <c:v>Market Operator</c:v>
                  </c:pt>
                </c:lvl>
              </c:multiLvlStrCache>
            </c:multiLvlStrRef>
          </c:cat>
          <c:val>
            <c:numRef>
              <c:f>'5'!$O$110:$S$110</c:f>
              <c:numCache>
                <c:formatCode>_-* #,##0.0_-;\-* #,##0.0_-;_-* "-"?_-;_-@_-</c:formatCode>
                <c:ptCount val="5"/>
                <c:pt idx="0">
                  <c:v>8.2152268810153686</c:v>
                </c:pt>
                <c:pt idx="1">
                  <c:v>2.610746294668091</c:v>
                </c:pt>
                <c:pt idx="2">
                  <c:v>10.934070153111513</c:v>
                </c:pt>
                <c:pt idx="3">
                  <c:v>7.1684918903634092</c:v>
                </c:pt>
                <c:pt idx="4">
                  <c:v>0.86380393045480752</c:v>
                </c:pt>
              </c:numCache>
            </c:numRef>
          </c:val>
          <c:extLst>
            <c:ext xmlns:c16="http://schemas.microsoft.com/office/drawing/2014/chart" uri="{C3380CC4-5D6E-409C-BE32-E72D297353CC}">
              <c16:uniqueId val="{00000000-5D8D-444A-9CA0-6C174AF84FB0}"/>
            </c:ext>
          </c:extLst>
        </c:ser>
        <c:ser>
          <c:idx val="4"/>
          <c:order val="4"/>
          <c:tx>
            <c:strRef>
              <c:f>'5'!$N$111</c:f>
              <c:strCache>
                <c:ptCount val="1"/>
                <c:pt idx="0">
                  <c:v>FY32</c:v>
                </c:pt>
              </c:strCache>
            </c:strRef>
          </c:tx>
          <c:spPr>
            <a:solidFill>
              <a:schemeClr val="tx2"/>
            </a:solidFill>
            <a:ln>
              <a:noFill/>
            </a:ln>
            <a:effectLst/>
          </c:spPr>
          <c:invertIfNegative val="0"/>
          <c:cat>
            <c:multiLvlStrRef>
              <c:f>'5'!$O$105:$S$106</c:f>
              <c:multiLvlStrCache>
                <c:ptCount val="5"/>
                <c:lvl>
                  <c:pt idx="0">
                    <c:v>Real Time Operations</c:v>
                  </c:pt>
                  <c:pt idx="1">
                    <c:v>Operations Planning</c:v>
                  </c:pt>
                  <c:pt idx="2">
                    <c:v>Power System Evolution</c:v>
                  </c:pt>
                  <c:pt idx="3">
                    <c:v>Market Operations</c:v>
                  </c:pt>
                  <c:pt idx="4">
                    <c:v>NTEM Development</c:v>
                  </c:pt>
                </c:lvl>
                <c:lvl>
                  <c:pt idx="0">
                    <c:v>System Control</c:v>
                  </c:pt>
                  <c:pt idx="3">
                    <c:v>Market Operator</c:v>
                  </c:pt>
                </c:lvl>
              </c:multiLvlStrCache>
            </c:multiLvlStrRef>
          </c:cat>
          <c:val>
            <c:numRef>
              <c:f>'5'!$O$111:$S$111</c:f>
              <c:numCache>
                <c:formatCode>_-* #,##0.0_-;\-* #,##0.0_-;_-* "-"?_-;_-@_-</c:formatCode>
                <c:ptCount val="5"/>
                <c:pt idx="0">
                  <c:v>8.2556453163619921</c:v>
                </c:pt>
                <c:pt idx="1">
                  <c:v>2.6268797906564734</c:v>
                </c:pt>
                <c:pt idx="2">
                  <c:v>10.843964267844518</c:v>
                </c:pt>
                <c:pt idx="3">
                  <c:v>7.2083966275168798</c:v>
                </c:pt>
                <c:pt idx="4">
                  <c:v>0.86900573935580239</c:v>
                </c:pt>
              </c:numCache>
            </c:numRef>
          </c:val>
          <c:extLst>
            <c:ext xmlns:c16="http://schemas.microsoft.com/office/drawing/2014/chart" uri="{C3380CC4-5D6E-409C-BE32-E72D297353CC}">
              <c16:uniqueId val="{00000001-5D8D-444A-9CA0-6C174AF84FB0}"/>
            </c:ext>
          </c:extLst>
        </c:ser>
        <c:dLbls>
          <c:showLegendKey val="0"/>
          <c:showVal val="0"/>
          <c:showCatName val="0"/>
          <c:showSerName val="0"/>
          <c:showPercent val="0"/>
          <c:showBubbleSize val="0"/>
        </c:dLbls>
        <c:gapWidth val="219"/>
        <c:overlap val="-27"/>
        <c:axId val="623181015"/>
        <c:axId val="623184255"/>
      </c:barChart>
      <c:catAx>
        <c:axId val="62318101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184255"/>
        <c:crosses val="autoZero"/>
        <c:auto val="1"/>
        <c:lblAlgn val="ctr"/>
        <c:lblOffset val="100"/>
        <c:noMultiLvlLbl val="0"/>
      </c:catAx>
      <c:valAx>
        <c:axId val="623184255"/>
        <c:scaling>
          <c:orientation val="minMax"/>
        </c:scaling>
        <c:delete val="0"/>
        <c:axPos val="l"/>
        <c:majorGridlines>
          <c:spPr>
            <a:ln w="9525" cap="flat" cmpd="sng" algn="ctr">
              <a:solidFill>
                <a:schemeClr val="tx1">
                  <a:lumMod val="15000"/>
                  <a:lumOff val="85000"/>
                </a:schemeClr>
              </a:solidFill>
              <a:round/>
            </a:ln>
            <a:effectLst/>
          </c:spPr>
        </c:majorGridlines>
        <c:numFmt formatCode="_-* #,##0.0_-;\-* #,##0.0_-;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623181015"/>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'5'!$N$146</c:f>
              <c:strCache>
                <c:ptCount val="1"/>
                <c:pt idx="0">
                  <c:v>System Control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'5'!$O$146:$V$146</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0-801C-41E4-850A-C7E349008836}"/>
            </c:ext>
          </c:extLst>
        </c:ser>
        <c:ser>
          <c:idx val="1"/>
          <c:order val="1"/>
          <c:tx>
            <c:strRef>
              <c:f>'5'!$N$147</c:f>
              <c:strCache>
                <c:ptCount val="1"/>
                <c:pt idx="0">
                  <c:v>Market Operator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'5'!$O$147:$V$147</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1-801C-41E4-850A-C7E349008836}"/>
            </c:ext>
          </c:extLst>
        </c:ser>
        <c:dLbls>
          <c:showLegendKey val="0"/>
          <c:showVal val="0"/>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0.0_);\(&quot;$&quot;#,##0.0\);_(&quot;-&quot;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'5'!$N$171</c:f>
              <c:strCache>
                <c:ptCount val="1"/>
                <c:pt idx="0">
                  <c:v>System Control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'5'!$O$171:$V$171</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0-0381-4073-B9BE-D71B21535C14}"/>
            </c:ext>
          </c:extLst>
        </c:ser>
        <c:ser>
          <c:idx val="1"/>
          <c:order val="1"/>
          <c:tx>
            <c:strRef>
              <c:f>'5'!$N$172</c:f>
              <c:strCache>
                <c:ptCount val="1"/>
                <c:pt idx="0">
                  <c:v>Market Operator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'5'!$O$172:$V$172</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1-0381-4073-B9BE-D71B21535C14}"/>
            </c:ext>
          </c:extLst>
        </c:ser>
        <c:dLbls>
          <c:showLegendKey val="0"/>
          <c:showVal val="0"/>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0.0_);\(&quot;$&quot;#,##0.0\);_(&quot;-&quot;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'5'!$N$196</c:f>
              <c:strCache>
                <c:ptCount val="1"/>
                <c:pt idx="0">
                  <c:v>System Control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'5'!$O$196:$V$196</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0-16CD-4B9D-B504-38BD65961E0D}"/>
            </c:ext>
          </c:extLst>
        </c:ser>
        <c:ser>
          <c:idx val="1"/>
          <c:order val="1"/>
          <c:tx>
            <c:strRef>
              <c:f>'5'!$N$197</c:f>
              <c:strCache>
                <c:ptCount val="1"/>
                <c:pt idx="0">
                  <c:v>Market Operator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'5'!$O$197:$V$197</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1-16CD-4B9D-B504-38BD65961E0D}"/>
            </c:ext>
          </c:extLst>
        </c:ser>
        <c:dLbls>
          <c:showLegendKey val="0"/>
          <c:showVal val="0"/>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0.0_);\(&quot;$&quot;#,##0.0\);_(&quot;-&quot;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'5'!$N$221</c:f>
              <c:strCache>
                <c:ptCount val="1"/>
                <c:pt idx="0">
                  <c:v>System Control</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'5'!$O$221:$V$221</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0-7800-487F-95D4-9CF222F61909}"/>
            </c:ext>
          </c:extLst>
        </c:ser>
        <c:ser>
          <c:idx val="1"/>
          <c:order val="1"/>
          <c:tx>
            <c:strRef>
              <c:f>'5'!$N$222</c:f>
              <c:strCache>
                <c:ptCount val="1"/>
                <c:pt idx="0">
                  <c:v>Market Operator</c:v>
                </c:pt>
              </c:strCache>
            </c:strRef>
          </c:tx>
          <c:spPr>
            <a:solidFill>
              <a:schemeClr val="accent2"/>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'5'!$O$222:$V$222</c:f>
            </c:numRef>
          </c:val>
          <c:extLst>
            <c:ext xmlns:c15="http://schemas.microsoft.com/office/drawing/2012/chart" uri="{02D57815-91ED-43cb-92C2-25804820EDAC}">
              <c15:filteredCategoryTitle>
                <c15:cat>
                  <c:multiLvlStrRef>
                    <c:extLst>
                      <c:ext uri="{02D57815-91ED-43cb-92C2-25804820EDAC}">
                        <c15:formulaRef>
                          <c15:sqref>'5'!$O$144:$V$145</c15:sqref>
                        </c15:formulaRef>
                      </c:ext>
                    </c:extLst>
                  </c:multiLvlStrRef>
                </c15:cat>
              </c15:filteredCategoryTitle>
            </c:ext>
            <c:ext xmlns:c16="http://schemas.microsoft.com/office/drawing/2014/chart" uri="{C3380CC4-5D6E-409C-BE32-E72D297353CC}">
              <c16:uniqueId val="{00000001-7800-487F-95D4-9CF222F61909}"/>
            </c:ext>
          </c:extLst>
        </c:ser>
        <c:dLbls>
          <c:showLegendKey val="0"/>
          <c:showVal val="0"/>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quot;$&quot;#,##0.0_);\(&quot;$&quot;#,##0.0\);_(&quot;-&quot;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'5'!$N$54</c:f>
              <c:strCache>
                <c:ptCount val="1"/>
                <c:pt idx="0">
                  <c:v>System Control</c:v>
                </c:pt>
              </c:strCache>
            </c:strRef>
          </c:tx>
          <c:spPr>
            <a:solidFill>
              <a:srgbClr val="265E67"/>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'5'!$O$54:$V$54</c:f>
              <c:numCache>
                <c:formatCode>_-* #,##0.0_-;\-* #,##0.0_-;_-* "-"?_-;_-@_-</c:formatCode>
                <c:ptCount val="8"/>
                <c:pt idx="0">
                  <c:v>17.785483299999999</c:v>
                </c:pt>
                <c:pt idx="1">
                  <c:v>16.294484699999998</c:v>
                </c:pt>
                <c:pt idx="2">
                  <c:v>16.294484699999998</c:v>
                </c:pt>
                <c:pt idx="3">
                  <c:v>18.631395091195927</c:v>
                </c:pt>
                <c:pt idx="4">
                  <c:v>19.200324554199295</c:v>
                </c:pt>
                <c:pt idx="5">
                  <c:v>19.54582185131499</c:v>
                </c:pt>
                <c:pt idx="6">
                  <c:v>19.725815025315441</c:v>
                </c:pt>
                <c:pt idx="7">
                  <c:v>19.692261071383452</c:v>
                </c:pt>
              </c:numCache>
            </c:numRef>
          </c:val>
          <c:extLst>
            <c:ext xmlns:c16="http://schemas.microsoft.com/office/drawing/2014/chart" uri="{C3380CC4-5D6E-409C-BE32-E72D297353CC}">
              <c16:uniqueId val="{00000000-D489-4ED7-9EF4-A9B0D879D9A1}"/>
            </c:ext>
          </c:extLst>
        </c:ser>
        <c:ser>
          <c:idx val="2"/>
          <c:order val="1"/>
          <c:tx>
            <c:strRef>
              <c:f>'5'!$N$57</c:f>
              <c:strCache>
                <c:ptCount val="1"/>
                <c:pt idx="0">
                  <c:v>Market Operator</c:v>
                </c:pt>
              </c:strCache>
            </c:strRef>
          </c:tx>
          <c:spPr>
            <a:solidFill>
              <a:srgbClr val="CC3300"/>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'5'!$O$57:$V$57</c:f>
              <c:numCache>
                <c:formatCode>_-* #,##0.0_-;\-* #,##0.0_-;_-* "-"?_-;_-@_-</c:formatCode>
                <c:ptCount val="8"/>
                <c:pt idx="0">
                  <c:v>3.6209965999999998</c:v>
                </c:pt>
                <c:pt idx="1">
                  <c:v>4.6859956</c:v>
                </c:pt>
                <c:pt idx="2">
                  <c:v>4.5794956999999998</c:v>
                </c:pt>
                <c:pt idx="3">
                  <c:v>7.9105514833524939</c:v>
                </c:pt>
                <c:pt idx="4">
                  <c:v>7.9468856940561494</c:v>
                </c:pt>
                <c:pt idx="5">
                  <c:v>7.9874464353469401</c:v>
                </c:pt>
                <c:pt idx="6">
                  <c:v>8.0322958208182165</c:v>
                </c:pt>
                <c:pt idx="7">
                  <c:v>8.0774023668726826</c:v>
                </c:pt>
              </c:numCache>
            </c:numRef>
          </c:val>
          <c:extLst>
            <c:ext xmlns:c16="http://schemas.microsoft.com/office/drawing/2014/chart" uri="{C3380CC4-5D6E-409C-BE32-E72D297353CC}">
              <c16:uniqueId val="{00000004-D489-4ED7-9EF4-A9B0D879D9A1}"/>
            </c:ext>
          </c:extLst>
        </c:ser>
        <c:ser>
          <c:idx val="1"/>
          <c:order val="2"/>
          <c:tx>
            <c:strRef>
              <c:f>'5'!$N$55</c:f>
              <c:strCache>
                <c:ptCount val="1"/>
                <c:pt idx="0">
                  <c:v>System Control - TEM Reform</c:v>
                </c:pt>
              </c:strCache>
            </c:strRef>
          </c:tx>
          <c:spPr>
            <a:solidFill>
              <a:srgbClr val="131640"/>
            </a:solidFill>
            <a:ln>
              <a:noFill/>
            </a:ln>
            <a:effectLst/>
          </c:spPr>
          <c:invertIfNegative val="0"/>
          <c:dLbls>
            <c:dLbl>
              <c:idx val="1"/>
              <c:layout>
                <c:manualLayout>
                  <c:x val="-4.5321112450642328E-17"/>
                  <c:y val="-3.0845775373534445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7F02-4927-9E55-15672D6D455E}"/>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'5'!$O$52:$V$53</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'5'!$O$55:$V$55</c:f>
              <c:numCache>
                <c:formatCode>_-* #,##0.0_-;\-* #,##0.0_-;_-* "-"?_-;_-@_-</c:formatCode>
                <c:ptCount val="8"/>
                <c:pt idx="1">
                  <c:v>0.12493450806113371</c:v>
                </c:pt>
                <c:pt idx="2">
                  <c:v>3.5610743834087355</c:v>
                </c:pt>
                <c:pt idx="3">
                  <c:v>2.6798686210162384</c:v>
                </c:pt>
                <c:pt idx="4">
                  <c:v>2.0342283034795328</c:v>
                </c:pt>
                <c:pt idx="5">
                  <c:v>2.0342283034795328</c:v>
                </c:pt>
                <c:pt idx="6">
                  <c:v>2.0342283034795328</c:v>
                </c:pt>
                <c:pt idx="7">
                  <c:v>2.0342283034795328</c:v>
                </c:pt>
              </c:numCache>
            </c:numRef>
          </c:val>
          <c:extLst>
            <c:ext xmlns:c16="http://schemas.microsoft.com/office/drawing/2014/chart" uri="{C3380CC4-5D6E-409C-BE32-E72D297353CC}">
              <c16:uniqueId val="{00000002-D489-4ED7-9EF4-A9B0D879D9A1}"/>
            </c:ext>
          </c:extLst>
        </c:ser>
        <c:ser>
          <c:idx val="3"/>
          <c:order val="3"/>
          <c:tx>
            <c:strRef>
              <c:f>'5'!$N$58</c:f>
              <c:strCache>
                <c:ptCount val="1"/>
                <c:pt idx="0">
                  <c:v>Market Operator - TEM Reform</c:v>
                </c:pt>
              </c:strCache>
            </c:strRef>
          </c:tx>
          <c:spPr>
            <a:solidFill>
              <a:schemeClr val="accent4"/>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'5'!$O$58:$V$58</c:f>
              <c:numCache>
                <c:formatCode>_-* #,##0.0_-;\-* #,##0.0_-;_-* "-"?_-;_-@_-</c:formatCode>
                <c:ptCount val="8"/>
                <c:pt idx="1">
                  <c:v>0</c:v>
                </c:pt>
                <c:pt idx="2">
                  <c:v>1.4837077909813594</c:v>
                </c:pt>
              </c:numCache>
            </c:numRef>
          </c:val>
          <c:extLst>
            <c:ext xmlns:c16="http://schemas.microsoft.com/office/drawing/2014/chart" uri="{C3380CC4-5D6E-409C-BE32-E72D297353CC}">
              <c16:uniqueId val="{00000000-ACEB-4FE1-B573-FBFDE0418B92}"/>
            </c:ext>
          </c:extLst>
        </c:ser>
        <c:dLbls>
          <c:dLblPos val="ctr"/>
          <c:showLegendKey val="0"/>
          <c:showVal val="1"/>
          <c:showCatName val="0"/>
          <c:showSerName val="0"/>
          <c:showPercent val="0"/>
          <c:showBubbleSize val="0"/>
        </c:dLbls>
        <c:gapWidth val="50"/>
        <c:overlap val="100"/>
        <c:axId val="493414575"/>
        <c:axId val="493419255"/>
      </c:barChart>
      <c:catAx>
        <c:axId val="493414575"/>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9255"/>
        <c:crosses val="autoZero"/>
        <c:auto val="1"/>
        <c:lblAlgn val="ctr"/>
        <c:lblOffset val="100"/>
        <c:noMultiLvlLbl val="0"/>
      </c:catAx>
      <c:valAx>
        <c:axId val="493419255"/>
        <c:scaling>
          <c:orientation val="minMax"/>
        </c:scaling>
        <c:delete val="0"/>
        <c:axPos val="l"/>
        <c:majorGridlines>
          <c:spPr>
            <a:ln w="9525" cap="flat" cmpd="sng" algn="ctr">
              <a:solidFill>
                <a:schemeClr val="tx1">
                  <a:lumMod val="15000"/>
                  <a:lumOff val="85000"/>
                </a:schemeClr>
              </a:solidFill>
              <a:round/>
            </a:ln>
            <a:effectLst/>
          </c:spPr>
        </c:majorGridlines>
        <c:numFmt formatCode="_-* #,##0.0_-;\-* #,##0.0_-;_-* &quot;-&quot;?_-;_-@_-"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93414575"/>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doughnutChart>
        <c:varyColors val="1"/>
        <c:ser>
          <c:idx val="0"/>
          <c:order val="0"/>
          <c:dPt>
            <c:idx val="0"/>
            <c:bubble3D val="0"/>
            <c:spPr>
              <a:solidFill>
                <a:schemeClr val="accent2"/>
              </a:solidFill>
              <a:ln w="19050">
                <a:solidFill>
                  <a:schemeClr val="lt1"/>
                </a:solidFill>
              </a:ln>
              <a:effectLst/>
            </c:spPr>
            <c:extLst>
              <c:ext xmlns:c16="http://schemas.microsoft.com/office/drawing/2014/chart" uri="{C3380CC4-5D6E-409C-BE32-E72D297353CC}">
                <c16:uniqueId val="{00000001-552E-40D3-B216-48410760F237}"/>
              </c:ext>
            </c:extLst>
          </c:dPt>
          <c:dPt>
            <c:idx val="1"/>
            <c:bubble3D val="0"/>
            <c:spPr>
              <a:solidFill>
                <a:schemeClr val="accent6"/>
              </a:solidFill>
              <a:ln w="19050">
                <a:solidFill>
                  <a:schemeClr val="lt1"/>
                </a:solidFill>
              </a:ln>
              <a:effectLst/>
            </c:spPr>
            <c:extLst>
              <c:ext xmlns:c16="http://schemas.microsoft.com/office/drawing/2014/chart" uri="{C3380CC4-5D6E-409C-BE32-E72D297353CC}">
                <c16:uniqueId val="{00000003-552E-40D3-B216-48410760F237}"/>
              </c:ext>
            </c:extLst>
          </c:dPt>
          <c:dPt>
            <c:idx val="2"/>
            <c:bubble3D val="0"/>
            <c:spPr>
              <a:solidFill>
                <a:schemeClr val="accent3"/>
              </a:solidFill>
              <a:ln w="19050">
                <a:solidFill>
                  <a:schemeClr val="lt1"/>
                </a:solidFill>
              </a:ln>
              <a:effectLst/>
            </c:spPr>
            <c:extLst>
              <c:ext xmlns:c16="http://schemas.microsoft.com/office/drawing/2014/chart" uri="{C3380CC4-5D6E-409C-BE32-E72D297353CC}">
                <c16:uniqueId val="{00000005-552E-40D3-B216-48410760F237}"/>
              </c:ext>
            </c:extLst>
          </c:dPt>
          <c:dPt>
            <c:idx val="3"/>
            <c:bubble3D val="0"/>
            <c:spPr>
              <a:solidFill>
                <a:schemeClr val="tx2"/>
              </a:solidFill>
              <a:ln w="19050">
                <a:solidFill>
                  <a:schemeClr val="lt1"/>
                </a:solidFill>
              </a:ln>
              <a:effectLst/>
            </c:spPr>
            <c:extLst>
              <c:ext xmlns:c16="http://schemas.microsoft.com/office/drawing/2014/chart" uri="{C3380CC4-5D6E-409C-BE32-E72D297353CC}">
                <c16:uniqueId val="{00000007-552E-40D3-B216-48410760F237}"/>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'5'!$N$268:$N$271</c:f>
              <c:strCache>
                <c:ptCount val="4"/>
                <c:pt idx="0">
                  <c:v>Territory Dispatch Engine</c:v>
                </c:pt>
                <c:pt idx="1">
                  <c:v>System Tools</c:v>
                </c:pt>
                <c:pt idx="2">
                  <c:v>TEM Reform</c:v>
                </c:pt>
                <c:pt idx="3">
                  <c:v>Corporate capex</c:v>
                </c:pt>
              </c:strCache>
            </c:strRef>
          </c:cat>
          <c:val>
            <c:numRef>
              <c:f>'5'!$O$268:$O$271</c:f>
              <c:numCache>
                <c:formatCode>_("$"#,##0.0_);\("$"#,##0.0\);_("-"_)</c:formatCode>
                <c:ptCount val="4"/>
                <c:pt idx="0">
                  <c:v>10.239037794</c:v>
                </c:pt>
                <c:pt idx="1">
                  <c:v>2.60494731</c:v>
                </c:pt>
                <c:pt idx="2">
                  <c:v>1.27589256</c:v>
                </c:pt>
                <c:pt idx="3">
                  <c:v>8.2611496269950031</c:v>
                </c:pt>
              </c:numCache>
            </c:numRef>
          </c:val>
          <c:extLst>
            <c:ext xmlns:c16="http://schemas.microsoft.com/office/drawing/2014/chart" uri="{C3380CC4-5D6E-409C-BE32-E72D297353CC}">
              <c16:uniqueId val="{00000008-552E-40D3-B216-48410760F237}"/>
            </c:ext>
          </c:extLst>
        </c:ser>
        <c:dLbls>
          <c:showLegendKey val="0"/>
          <c:showVal val="0"/>
          <c:showCatName val="0"/>
          <c:showSerName val="0"/>
          <c:showPercent val="0"/>
          <c:showBubbleSize val="0"/>
          <c:showLeaderLines val="1"/>
        </c:dLbls>
        <c:firstSliceAng val="0"/>
        <c:holeSize val="50"/>
      </c:doughnutChart>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'5'!$O$249</c:f>
              <c:strCache>
                <c:ptCount val="1"/>
                <c:pt idx="0">
                  <c:v>System Control </c:v>
                </c:pt>
              </c:strCache>
            </c:strRef>
          </c:tx>
          <c:spPr>
            <a:solidFill>
              <a:srgbClr val="265E67"/>
            </a:solidFill>
            <a:ln>
              <a:noFill/>
            </a:ln>
            <a:effectLst/>
          </c:spPr>
          <c:invertIfNegative val="0"/>
          <c:dLbls>
            <c:dLbl>
              <c:idx val="6"/>
              <c:layout>
                <c:manualLayout>
                  <c:x val="0"/>
                  <c:y val="-4.206098843322818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97A3-4ECF-AAC9-0C38A8E92381}"/>
                </c:ext>
              </c:extLst>
            </c:dLbl>
            <c:dLbl>
              <c:idx val="7"/>
              <c:layout>
                <c:manualLayout>
                  <c:x val="3.7058482918355527E-2"/>
                  <c:y val="-8.4121976866456359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C-97A3-4ECF-AAC9-0C38A8E9238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'5'!$P$245:$W$248</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'5'!$P$249:$W$249</c:f>
              <c:numCache>
                <c:formatCode>_-* #,##0.0_-;\-* #,##0.0_-;_-* "-"?_-;_-@_-</c:formatCode>
                <c:ptCount val="8"/>
                <c:pt idx="0">
                  <c:v>4.0278918436018953</c:v>
                </c:pt>
                <c:pt idx="1">
                  <c:v>10.047375473912679</c:v>
                </c:pt>
                <c:pt idx="2">
                  <c:v>17.427021244225443</c:v>
                </c:pt>
                <c:pt idx="3">
                  <c:v>14.768115180880651</c:v>
                </c:pt>
                <c:pt idx="4">
                  <c:v>2.1958664291686341</c:v>
                </c:pt>
                <c:pt idx="5">
                  <c:v>0.72844381350258414</c:v>
                </c:pt>
                <c:pt idx="6">
                  <c:v>0.46721015115418019</c:v>
                </c:pt>
                <c:pt idx="7">
                  <c:v>0.46721015115418019</c:v>
                </c:pt>
              </c:numCache>
            </c:numRef>
          </c:val>
          <c:extLst>
            <c:ext xmlns:c16="http://schemas.microsoft.com/office/drawing/2014/chart" uri="{C3380CC4-5D6E-409C-BE32-E72D297353CC}">
              <c16:uniqueId val="{00000000-932B-4CFA-B880-9B69F08CD53C}"/>
            </c:ext>
          </c:extLst>
        </c:ser>
        <c:ser>
          <c:idx val="2"/>
          <c:order val="1"/>
          <c:tx>
            <c:strRef>
              <c:f>'5'!$O$251</c:f>
              <c:strCache>
                <c:ptCount val="1"/>
                <c:pt idx="0">
                  <c:v>Market Operator</c:v>
                </c:pt>
              </c:strCache>
            </c:strRef>
          </c:tx>
          <c:spPr>
            <a:solidFill>
              <a:srgbClr val="CC3300"/>
            </a:solidFill>
            <a:ln>
              <a:noFill/>
            </a:ln>
            <a:effectLst/>
          </c:spPr>
          <c:invertIfNegative val="0"/>
          <c:dLbls>
            <c:dLbl>
              <c:idx val="0"/>
              <c:layout>
                <c:manualLayout>
                  <c:x val="-2.1231177240936642E-17"/>
                  <c:y val="8.4121976866455596E-3"/>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7A3-4ECF-AAC9-0C38A8E92381}"/>
                </c:ext>
              </c:extLst>
            </c:dLbl>
            <c:dLbl>
              <c:idx val="1"/>
              <c:layout>
                <c:manualLayout>
                  <c:x val="-4.2462354481873284E-17"/>
                  <c:y val="1.6824395373291272E-2"/>
                </c:manualLayout>
              </c:layout>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7A3-4ECF-AAC9-0C38A8E92381}"/>
                </c:ext>
              </c:extLst>
            </c:dLbl>
            <c:dLbl>
              <c:idx val="2"/>
              <c:layout>
                <c:manualLayout>
                  <c:x val="4.4006948465547188E-2"/>
                  <c:y val="2.1030494216614092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2-97A3-4ECF-AAC9-0C38A8E92381}"/>
                </c:ext>
              </c:extLst>
            </c:dLbl>
            <c:dLbl>
              <c:idx val="5"/>
              <c:layout>
                <c:manualLayout>
                  <c:x val="4.1690793283150056E-2"/>
                  <c:y val="0"/>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97A3-4ECF-AAC9-0C38A8E92381}"/>
                </c:ext>
              </c:extLst>
            </c:dLbl>
            <c:dLbl>
              <c:idx val="6"/>
              <c:layout>
                <c:manualLayout>
                  <c:x val="0"/>
                  <c:y val="-4.206098843322818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97A3-4ECF-AAC9-0C38A8E92381}"/>
                </c:ext>
              </c:extLst>
            </c:dLbl>
            <c:dLbl>
              <c:idx val="7"/>
              <c:layout>
                <c:manualLayout>
                  <c:x val="0"/>
                  <c:y val="-3.3648790746582544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A-97A3-4ECF-AAC9-0C38A8E9238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'5'!$P$245:$W$248</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'5'!$P$251:$W$251</c:f>
              <c:numCache>
                <c:formatCode>_-* #,##0.0_-;\-* #,##0.0_-;_-* "-"?_-;_-@_-</c:formatCode>
                <c:ptCount val="8"/>
                <c:pt idx="0">
                  <c:v>0.28734336492890994</c:v>
                </c:pt>
                <c:pt idx="1">
                  <c:v>0.66776800706965833</c:v>
                </c:pt>
                <c:pt idx="2">
                  <c:v>0.53849641034175</c:v>
                </c:pt>
                <c:pt idx="3">
                  <c:v>0.9254287307456277</c:v>
                </c:pt>
                <c:pt idx="4">
                  <c:v>0.85812367755265628</c:v>
                </c:pt>
                <c:pt idx="5">
                  <c:v>0.30763113953817844</c:v>
                </c:pt>
                <c:pt idx="6">
                  <c:v>0.19355272864915685</c:v>
                </c:pt>
                <c:pt idx="7">
                  <c:v>0.19355272864915685</c:v>
                </c:pt>
              </c:numCache>
            </c:numRef>
          </c:val>
          <c:extLst>
            <c:ext xmlns:c16="http://schemas.microsoft.com/office/drawing/2014/chart" uri="{C3380CC4-5D6E-409C-BE32-E72D297353CC}">
              <c16:uniqueId val="{00000004-932B-4CFA-B880-9B69F08CD53C}"/>
            </c:ext>
          </c:extLst>
        </c:ser>
        <c:ser>
          <c:idx val="1"/>
          <c:order val="2"/>
          <c:tx>
            <c:strRef>
              <c:f>'5'!$O$250</c:f>
              <c:strCache>
                <c:ptCount val="1"/>
                <c:pt idx="0">
                  <c:v>System Control - TEM Reform</c:v>
                </c:pt>
              </c:strCache>
            </c:strRef>
          </c:tx>
          <c:spPr>
            <a:solidFill>
              <a:srgbClr val="131640"/>
            </a:solidFill>
            <a:ln>
              <a:noFill/>
            </a:ln>
            <a:effectLst/>
          </c:spPr>
          <c:invertIfNegative val="0"/>
          <c:dLbls>
            <c:dLbl>
              <c:idx val="2"/>
              <c:layout>
                <c:manualLayout>
                  <c:x val="0"/>
                  <c:y val="-2.5336276183733811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7A3-4ECF-AAC9-0C38A8E92381}"/>
                </c:ext>
              </c:extLst>
            </c:dLbl>
            <c:dLbl>
              <c:idx val="4"/>
              <c:layout>
                <c:manualLayout>
                  <c:x val="4.1690793283149889E-2"/>
                  <c:y val="0"/>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7A3-4ECF-AAC9-0C38A8E92381}"/>
                </c:ext>
              </c:extLst>
            </c:dLbl>
            <c:dLbl>
              <c:idx val="5"/>
              <c:layout>
                <c:manualLayout>
                  <c:x val="8.4924708963746568E-17"/>
                  <c:y val="-3.7854889589905363E-2"/>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97A3-4ECF-AAC9-0C38A8E92381}"/>
                </c:ext>
              </c:extLst>
            </c:dLbl>
            <c:dLbl>
              <c:idx val="6"/>
              <c:layout>
                <c:manualLayout>
                  <c:x val="4.8639258830341633E-2"/>
                  <c:y val="-4.2060988433228952E-3"/>
                </c:manualLayout>
              </c:layout>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ctr"/>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97A3-4ECF-AAC9-0C38A8E92381}"/>
                </c:ext>
              </c:extLst>
            </c:dLbl>
            <c:dLbl>
              <c:idx val="7"/>
              <c:delete val="1"/>
              <c:extLst>
                <c:ext xmlns:c15="http://schemas.microsoft.com/office/drawing/2012/chart" uri="{CE6537A1-D6FC-4f65-9D91-7224C49458BB}"/>
                <c:ext xmlns:c16="http://schemas.microsoft.com/office/drawing/2014/chart" uri="{C3380CC4-5D6E-409C-BE32-E72D297353CC}">
                  <c16:uniqueId val="{0000000B-97A3-4ECF-AAC9-0C38A8E92381}"/>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multiLvlStrRef>
              <c:f>'5'!$P$245:$W$248</c:f>
              <c:multiLvlStrCache>
                <c:ptCount val="8"/>
                <c:lvl>
                  <c:pt idx="0">
                    <c:v>FY25</c:v>
                  </c:pt>
                  <c:pt idx="1">
                    <c:v>FY26</c:v>
                  </c:pt>
                  <c:pt idx="2">
                    <c:v>FY27</c:v>
                  </c:pt>
                  <c:pt idx="3">
                    <c:v>FY28</c:v>
                  </c:pt>
                  <c:pt idx="4">
                    <c:v>FY29</c:v>
                  </c:pt>
                  <c:pt idx="5">
                    <c:v>FY30</c:v>
                  </c:pt>
                  <c:pt idx="6">
                    <c:v>FY31</c:v>
                  </c:pt>
                  <c:pt idx="7">
                    <c:v>FY32</c:v>
                  </c:pt>
                </c:lvl>
                <c:lvl>
                  <c:pt idx="0">
                    <c:v>Current Regulatory Period</c:v>
                  </c:pt>
                  <c:pt idx="3">
                    <c:v>Upcoming Regulatory Period</c:v>
                  </c:pt>
                </c:lvl>
              </c:multiLvlStrCache>
            </c:multiLvlStrRef>
          </c:cat>
          <c:val>
            <c:numRef>
              <c:f>'5'!$P$250:$W$250</c:f>
              <c:numCache>
                <c:formatCode>_-* #,##0.0_-;\-* #,##0.0_-;_-* "-"?_-;_-@_-</c:formatCode>
                <c:ptCount val="8"/>
                <c:pt idx="2">
                  <c:v>0.5</c:v>
                </c:pt>
                <c:pt idx="3">
                  <c:v>0.74427065999999997</c:v>
                </c:pt>
                <c:pt idx="4">
                  <c:v>0.21264875999999996</c:v>
                </c:pt>
                <c:pt idx="5">
                  <c:v>0.21264875999999996</c:v>
                </c:pt>
                <c:pt idx="6">
                  <c:v>0.10632438</c:v>
                </c:pt>
                <c:pt idx="7">
                  <c:v>0</c:v>
                </c:pt>
              </c:numCache>
            </c:numRef>
          </c:val>
          <c:extLst>
            <c:ext xmlns:c16="http://schemas.microsoft.com/office/drawing/2014/chart" uri="{C3380CC4-5D6E-409C-BE32-E72D297353CC}">
              <c16:uniqueId val="{00000002-932B-4CFA-B880-9B69F08CD53C}"/>
            </c:ext>
          </c:extLst>
        </c:ser>
        <c:dLbls>
          <c:dLblPos val="ctr"/>
          <c:showLegendKey val="0"/>
          <c:showVal val="1"/>
          <c:showCatName val="0"/>
          <c:showSerName val="0"/>
          <c:showPercent val="0"/>
          <c:showBubbleSize val="0"/>
        </c:dLbls>
        <c:gapWidth val="150"/>
        <c:overlap val="100"/>
        <c:axId val="1024906760"/>
        <c:axId val="1025113096"/>
      </c:barChart>
      <c:catAx>
        <c:axId val="1024906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5113096"/>
        <c:crosses val="autoZero"/>
        <c:auto val="1"/>
        <c:lblAlgn val="ctr"/>
        <c:lblOffset val="100"/>
        <c:noMultiLvlLbl val="0"/>
      </c:catAx>
      <c:valAx>
        <c:axId val="1025113096"/>
        <c:scaling>
          <c:orientation val="minMax"/>
        </c:scaling>
        <c:delete val="0"/>
        <c:axPos val="l"/>
        <c:majorGridlines>
          <c:spPr>
            <a:ln w="9525" cap="flat" cmpd="sng" algn="ctr">
              <a:solidFill>
                <a:schemeClr val="tx1">
                  <a:lumMod val="15000"/>
                  <a:lumOff val="85000"/>
                </a:schemeClr>
              </a:solidFill>
              <a:round/>
            </a:ln>
            <a:effectLst/>
          </c:spPr>
        </c:majorGridlines>
        <c:numFmt formatCode="_-* #,##0.0_-;\-* #,##0.0_-;_-* &quot;-&quot;?_-;_-@_-"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24906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'6'!$O$27</c:f>
              <c:strCache>
                <c:ptCount val="1"/>
                <c:pt idx="0">
                  <c:v>Darwin-Katherine</c:v>
                </c:pt>
              </c:strCache>
            </c:strRef>
          </c:tx>
          <c:spPr>
            <a:ln w="28575" cap="rnd">
              <a:solidFill>
                <a:schemeClr val="accent2"/>
              </a:solidFill>
              <a:round/>
            </a:ln>
            <a:effectLst/>
          </c:spPr>
          <c:marker>
            <c:symbol val="none"/>
          </c:marker>
          <c:cat>
            <c:multiLvlStrRef>
              <c:f>'6'!$P$25:$W$26</c:f>
              <c:multiLvlStrCache>
                <c:ptCount val="8"/>
                <c:lvl>
                  <c:pt idx="0">
                    <c:v>FY25</c:v>
                  </c:pt>
                  <c:pt idx="1">
                    <c:v>FY26</c:v>
                  </c:pt>
                  <c:pt idx="2">
                    <c:v>FY27</c:v>
                  </c:pt>
                  <c:pt idx="3">
                    <c:v>FY28</c:v>
                  </c:pt>
                  <c:pt idx="4">
                    <c:v>FY29</c:v>
                  </c:pt>
                  <c:pt idx="5">
                    <c:v>FY30</c:v>
                  </c:pt>
                  <c:pt idx="6">
                    <c:v>FY31</c:v>
                  </c:pt>
                  <c:pt idx="7">
                    <c:v>FY32</c:v>
                  </c:pt>
                </c:lvl>
                <c:lvl>
                  <c:pt idx="0">
                    <c:v>Actual</c:v>
                  </c:pt>
                  <c:pt idx="1">
                    <c:v>Estimate</c:v>
                  </c:pt>
                  <c:pt idx="2">
                    <c:v>Forecast</c:v>
                  </c:pt>
                </c:lvl>
              </c:multiLvlStrCache>
            </c:multiLvlStrRef>
          </c:cat>
          <c:val>
            <c:numRef>
              <c:f>'6'!$P$27:$W$27</c:f>
              <c:numCache>
                <c:formatCode>_(#,##0_);\(#,##0\);_("-"_)</c:formatCode>
                <c:ptCount val="8"/>
                <c:pt idx="0">
                  <c:v>1570557.4442263162</c:v>
                </c:pt>
                <c:pt idx="1">
                  <c:v>1567162.583246856</c:v>
                </c:pt>
                <c:pt idx="2">
                  <c:v>1585373.5270436571</c:v>
                </c:pt>
                <c:pt idx="3">
                  <c:v>1617809.1710212543</c:v>
                </c:pt>
                <c:pt idx="4">
                  <c:v>1634713.0487474075</c:v>
                </c:pt>
                <c:pt idx="5">
                  <c:v>1639886.1913067347</c:v>
                </c:pt>
                <c:pt idx="6">
                  <c:v>1651267.1049372547</c:v>
                </c:pt>
                <c:pt idx="7">
                  <c:v>1670925.046662698</c:v>
                </c:pt>
              </c:numCache>
            </c:numRef>
          </c:val>
          <c:smooth val="0"/>
          <c:extLst>
            <c:ext xmlns:c16="http://schemas.microsoft.com/office/drawing/2014/chart" uri="{C3380CC4-5D6E-409C-BE32-E72D297353CC}">
              <c16:uniqueId val="{00000001-9CB1-42C5-B088-4025D2823223}"/>
            </c:ext>
          </c:extLst>
        </c:ser>
        <c:ser>
          <c:idx val="2"/>
          <c:order val="1"/>
          <c:tx>
            <c:strRef>
              <c:f>'6'!$O$28</c:f>
              <c:strCache>
                <c:ptCount val="1"/>
                <c:pt idx="0">
                  <c:v>Three regulated networks</c:v>
                </c:pt>
              </c:strCache>
            </c:strRef>
          </c:tx>
          <c:spPr>
            <a:ln w="28575" cap="rnd">
              <a:solidFill>
                <a:schemeClr val="tx2"/>
              </a:solidFill>
              <a:round/>
            </a:ln>
            <a:effectLst/>
          </c:spPr>
          <c:marker>
            <c:symbol val="none"/>
          </c:marker>
          <c:cat>
            <c:multiLvlStrRef>
              <c:f>'6'!$P$25:$W$26</c:f>
              <c:multiLvlStrCache>
                <c:ptCount val="8"/>
                <c:lvl>
                  <c:pt idx="0">
                    <c:v>FY25</c:v>
                  </c:pt>
                  <c:pt idx="1">
                    <c:v>FY26</c:v>
                  </c:pt>
                  <c:pt idx="2">
                    <c:v>FY27</c:v>
                  </c:pt>
                  <c:pt idx="3">
                    <c:v>FY28</c:v>
                  </c:pt>
                  <c:pt idx="4">
                    <c:v>FY29</c:v>
                  </c:pt>
                  <c:pt idx="5">
                    <c:v>FY30</c:v>
                  </c:pt>
                  <c:pt idx="6">
                    <c:v>FY31</c:v>
                  </c:pt>
                  <c:pt idx="7">
                    <c:v>FY32</c:v>
                  </c:pt>
                </c:lvl>
                <c:lvl>
                  <c:pt idx="0">
                    <c:v>Actual</c:v>
                  </c:pt>
                  <c:pt idx="1">
                    <c:v>Estimate</c:v>
                  </c:pt>
                  <c:pt idx="2">
                    <c:v>Forecast</c:v>
                  </c:pt>
                </c:lvl>
              </c:multiLvlStrCache>
            </c:multiLvlStrRef>
          </c:cat>
          <c:val>
            <c:numRef>
              <c:f>'6'!$P$28:$W$28</c:f>
              <c:numCache>
                <c:formatCode>_(#,##0_);\(#,##0\);_("-"_)</c:formatCode>
                <c:ptCount val="8"/>
                <c:pt idx="0">
                  <c:v>1798705.8667339005</c:v>
                </c:pt>
                <c:pt idx="1">
                  <c:v>1788326.6515083853</c:v>
                </c:pt>
                <c:pt idx="2">
                  <c:v>1806377.2205016841</c:v>
                </c:pt>
                <c:pt idx="3">
                  <c:v>1841734.5038991168</c:v>
                </c:pt>
                <c:pt idx="4">
                  <c:v>1858192.8073103442</c:v>
                </c:pt>
                <c:pt idx="5">
                  <c:v>1861296.6928459406</c:v>
                </c:pt>
                <c:pt idx="6">
                  <c:v>1871642.9779645952</c:v>
                </c:pt>
                <c:pt idx="7">
                  <c:v>1890266.2911781732</c:v>
                </c:pt>
              </c:numCache>
            </c:numRef>
          </c:val>
          <c:smooth val="0"/>
          <c:extLst>
            <c:ext xmlns:c16="http://schemas.microsoft.com/office/drawing/2014/chart" uri="{C3380CC4-5D6E-409C-BE32-E72D297353CC}">
              <c16:uniqueId val="{00000002-9CB1-42C5-B088-4025D2823223}"/>
            </c:ext>
          </c:extLst>
        </c:ser>
        <c:dLbls>
          <c:showLegendKey val="0"/>
          <c:showVal val="0"/>
          <c:showCatName val="0"/>
          <c:showSerName val="0"/>
          <c:showPercent val="0"/>
          <c:showBubbleSize val="0"/>
        </c:dLbls>
        <c:smooth val="0"/>
        <c:axId val="925171888"/>
        <c:axId val="925164688"/>
      </c:lineChart>
      <c:catAx>
        <c:axId val="92517188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5164688"/>
        <c:crosses val="autoZero"/>
        <c:auto val="1"/>
        <c:lblAlgn val="ctr"/>
        <c:lblOffset val="100"/>
        <c:noMultiLvlLbl val="0"/>
      </c:catAx>
      <c:valAx>
        <c:axId val="925164688"/>
        <c:scaling>
          <c:orientation val="minMax"/>
          <c:min val="140000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AU"/>
                  <a:t>MWh</a:t>
                </a:r>
              </a:p>
            </c:rich>
          </c:tx>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925171888"/>
        <c:crosses val="autoZero"/>
        <c:crossBetween val="between"/>
        <c:majorUnit val="100000"/>
        <c:minorUnit val="100000"/>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'6'!$N$56</c:f>
              <c:strCache>
                <c:ptCount val="1"/>
                <c:pt idx="0">
                  <c:v>System Control</c:v>
                </c:pt>
              </c:strCache>
            </c:strRef>
          </c:tx>
          <c:spPr>
            <a:solidFill>
              <a:schemeClr val="tx2"/>
            </a:solidFill>
            <a:ln>
              <a:solidFill>
                <a:schemeClr val="bg1"/>
              </a:solidFill>
            </a:ln>
            <a:effectLst/>
          </c:spPr>
          <c:invertIfNegative val="0"/>
          <c:dLbls>
            <c:dLbl>
              <c:idx val="0"/>
              <c:layout>
                <c:manualLayout>
                  <c:x val="-5.5131509117401056E-2"/>
                  <c:y val="3.1989973061317498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AD31-4C51-8BFB-FC3E3E5C7AA3}"/>
                </c:ext>
              </c:extLst>
            </c:dLbl>
            <c:dLbl>
              <c:idx val="1"/>
              <c:layout>
                <c:manualLayout>
                  <c:x val="-5.9357240767711095E-2"/>
                  <c:y val="3.380211003782465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6-AD31-4C51-8BFB-FC3E3E5C7AA3}"/>
                </c:ext>
              </c:extLst>
            </c:dLbl>
            <c:dLbl>
              <c:idx val="2"/>
              <c:layout>
                <c:manualLayout>
                  <c:x val="-5.6253868714563893E-2"/>
                  <c:y val="3.169989959248295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8-AD31-4C51-8BFB-FC3E3E5C7AA3}"/>
                </c:ext>
              </c:extLst>
            </c:dLbl>
            <c:dLbl>
              <c:idx val="3"/>
              <c:layout>
                <c:manualLayout>
                  <c:x val="-5.5131509117401133E-2"/>
                  <c:y val="3.4064228580524492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0-992C-4190-89B3-C8F58A435BC5}"/>
                </c:ext>
              </c:extLst>
            </c:dLbl>
            <c:dLbl>
              <c:idx val="4"/>
              <c:layout>
                <c:manualLayout>
                  <c:x val="-5.5458301227875234E-2"/>
                  <c:y val="3.5986540854151101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1-992C-4190-89B3-C8F58A435BC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'6'!$Y$56:$AC$56</c:f>
              <c:numCache>
                <c:formatCode>_(#,##0.0%_);\(#,##0.0%\);_("-"_)</c:formatCode>
                <c:ptCount val="5"/>
                <c:pt idx="0">
                  <c:v>3.5539657730891225E-2</c:v>
                </c:pt>
                <c:pt idx="1">
                  <c:v>3.7095006331402336E-2</c:v>
                </c:pt>
                <c:pt idx="2">
                  <c:v>3.7410109498457259E-2</c:v>
                </c:pt>
                <c:pt idx="3">
                  <c:v>3.7263143672214338E-2</c:v>
                </c:pt>
                <c:pt idx="4">
                  <c:v>3.6657225725411018E-2</c:v>
                </c:pt>
              </c:numCache>
            </c:numRef>
          </c:val>
          <c:extLst>
            <c:ext xmlns:c16="http://schemas.microsoft.com/office/drawing/2014/chart" uri="{C3380CC4-5D6E-409C-BE32-E72D297353CC}">
              <c16:uniqueId val="{00000000-AD31-4C51-8BFB-FC3E3E5C7AA3}"/>
            </c:ext>
          </c:extLst>
        </c:ser>
        <c:ser>
          <c:idx val="1"/>
          <c:order val="1"/>
          <c:tx>
            <c:strRef>
              <c:f>'6'!$N$57</c:f>
              <c:strCache>
                <c:ptCount val="1"/>
                <c:pt idx="0">
                  <c:v>Market Operator</c:v>
                </c:pt>
              </c:strCache>
            </c:strRef>
          </c:tx>
          <c:spPr>
            <a:solidFill>
              <a:schemeClr val="accent6"/>
            </a:solidFill>
            <a:ln>
              <a:solidFill>
                <a:schemeClr val="bg1"/>
              </a:solidFill>
            </a:ln>
            <a:effectLst/>
          </c:spPr>
          <c:invertIfNegative val="0"/>
          <c:dLbls>
            <c:dLbl>
              <c:idx val="0"/>
              <c:layout>
                <c:manualLayout>
                  <c:x val="5.4562258344316994E-2"/>
                  <c:y val="-1.143784024845022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5-AD31-4C51-8BFB-FC3E3E5C7AA3}"/>
                </c:ext>
              </c:extLst>
            </c:dLbl>
            <c:dLbl>
              <c:idx val="1"/>
              <c:layout>
                <c:manualLayout>
                  <c:x val="5.4177651702201464E-2"/>
                  <c:y val="-5.1173958900996479E-3"/>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7-AD31-4C51-8BFB-FC3E3E5C7AA3}"/>
                </c:ext>
              </c:extLst>
            </c:dLbl>
            <c:dLbl>
              <c:idx val="2"/>
              <c:layout>
                <c:manualLayout>
                  <c:x val="5.5942724411798907E-2"/>
                  <c:y val="-1.0456129018890776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9-AD31-4C51-8BFB-FC3E3E5C7AA3}"/>
                </c:ext>
              </c:extLst>
            </c:dLbl>
            <c:dLbl>
              <c:idx val="3"/>
              <c:layout>
                <c:manualLayout>
                  <c:x val="5.3977359763523587E-2"/>
                  <c:y val="-1.7426772070989725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3-992C-4190-89B3-C8F58A435BC5}"/>
                </c:ext>
              </c:extLst>
            </c:dLbl>
            <c:dLbl>
              <c:idx val="4"/>
              <c:layout>
                <c:manualLayout>
                  <c:x val="5.598489113573106E-2"/>
                  <c:y val="-1.3650883753879569E-2"/>
                </c:manualLayout>
              </c:layout>
              <c:showLegendKey val="0"/>
              <c:showVal val="1"/>
              <c:showCatName val="0"/>
              <c:showSerName val="0"/>
              <c:showPercent val="0"/>
              <c:showBubbleSize val="0"/>
              <c:extLst>
                <c:ext xmlns:c15="http://schemas.microsoft.com/office/drawing/2012/chart" uri="{CE6537A1-D6FC-4f65-9D91-7224C49458BB}"/>
                <c:ext xmlns:c16="http://schemas.microsoft.com/office/drawing/2014/chart" uri="{C3380CC4-5D6E-409C-BE32-E72D297353CC}">
                  <c16:uniqueId val="{00000004-992C-4190-89B3-C8F58A435BC5}"/>
                </c:ext>
              </c:extLst>
            </c:dLbl>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00000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'6'!$Y$57:$AC$57</c:f>
              <c:numCache>
                <c:formatCode>_(#,##0.0%_);\(#,##0.0%\);_("-"_)</c:formatCode>
                <c:ptCount val="5"/>
                <c:pt idx="0">
                  <c:v>1.339665017039119E-2</c:v>
                </c:pt>
                <c:pt idx="1">
                  <c:v>1.3365175694051414E-2</c:v>
                </c:pt>
                <c:pt idx="2">
                  <c:v>1.3474645515087091E-2</c:v>
                </c:pt>
                <c:pt idx="3">
                  <c:v>1.3498894629329756E-2</c:v>
                </c:pt>
                <c:pt idx="4">
                  <c:v>1.3425835566246729E-2</c:v>
                </c:pt>
              </c:numCache>
            </c:numRef>
          </c:val>
          <c:extLst>
            <c:ext xmlns:c16="http://schemas.microsoft.com/office/drawing/2014/chart" uri="{C3380CC4-5D6E-409C-BE32-E72D297353CC}">
              <c16:uniqueId val="{00000001-AD31-4C51-8BFB-FC3E3E5C7AA3}"/>
            </c:ext>
          </c:extLst>
        </c:ser>
        <c:ser>
          <c:idx val="2"/>
          <c:order val="2"/>
          <c:tx>
            <c:strRef>
              <c:f>'6'!$N$58</c:f>
              <c:strCache>
                <c:ptCount val="1"/>
                <c:pt idx="0">
                  <c:v>Other</c:v>
                </c:pt>
              </c:strCache>
            </c:strRef>
          </c:tx>
          <c:spPr>
            <a:solidFill>
              <a:schemeClr val="accent2"/>
            </a:solidFill>
            <a:ln>
              <a:solidFill>
                <a:schemeClr val="bg1"/>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FFFFFF"/>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'6'!$Q$55:$U$55</c:f>
              <c:strCache>
                <c:ptCount val="5"/>
                <c:pt idx="0">
                  <c:v>2027-28</c:v>
                </c:pt>
                <c:pt idx="1">
                  <c:v>2028-29</c:v>
                </c:pt>
                <c:pt idx="2">
                  <c:v>2029-30</c:v>
                </c:pt>
                <c:pt idx="3">
                  <c:v>2030-31</c:v>
                </c:pt>
                <c:pt idx="4">
                  <c:v>2031-32</c:v>
                </c:pt>
              </c:strCache>
            </c:strRef>
          </c:cat>
          <c:val>
            <c:numRef>
              <c:f>'6'!$Y$58:$AC$58</c:f>
              <c:numCache>
                <c:formatCode>_(#,##0.0%_);\(#,##0.0%\);_("-"_)</c:formatCode>
                <c:ptCount val="5"/>
                <c:pt idx="0">
                  <c:v>0.95106369209871755</c:v>
                </c:pt>
                <c:pt idx="1">
                  <c:v>0.94953981797454623</c:v>
                </c:pt>
                <c:pt idx="2">
                  <c:v>0.94911524498645572</c:v>
                </c:pt>
                <c:pt idx="3">
                  <c:v>0.94923796169845598</c:v>
                </c:pt>
                <c:pt idx="4">
                  <c:v>0.94991693870834215</c:v>
                </c:pt>
              </c:numCache>
            </c:numRef>
          </c:val>
          <c:extLst>
            <c:ext xmlns:c16="http://schemas.microsoft.com/office/drawing/2014/chart" uri="{C3380CC4-5D6E-409C-BE32-E72D297353CC}">
              <c16:uniqueId val="{00000002-AD31-4C51-8BFB-FC3E3E5C7AA3}"/>
            </c:ext>
          </c:extLst>
        </c:ser>
        <c:dLbls>
          <c:showLegendKey val="0"/>
          <c:showVal val="0"/>
          <c:showCatName val="0"/>
          <c:showSerName val="0"/>
          <c:showPercent val="0"/>
          <c:showBubbleSize val="0"/>
        </c:dLbls>
        <c:gapWidth val="150"/>
        <c:overlap val="100"/>
        <c:axId val="2029297920"/>
        <c:axId val="2029298280"/>
      </c:barChart>
      <c:catAx>
        <c:axId val="20292979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9298280"/>
        <c:crosses val="autoZero"/>
        <c:auto val="1"/>
        <c:lblAlgn val="ctr"/>
        <c:lblOffset val="100"/>
        <c:noMultiLvlLbl val="0"/>
      </c:catAx>
      <c:valAx>
        <c:axId val="2029298280"/>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02929792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8" Type="http://schemas.openxmlformats.org/officeDocument/2006/relationships/chart" Target="../charts/chart13.xml"/><Relationship Id="rId3" Type="http://schemas.openxmlformats.org/officeDocument/2006/relationships/chart" Target="../charts/chart8.xml"/><Relationship Id="rId7" Type="http://schemas.openxmlformats.org/officeDocument/2006/relationships/chart" Target="../charts/chart12.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 Id="rId9" Type="http://schemas.openxmlformats.org/officeDocument/2006/relationships/chart" Target="../charts/chart14.xml"/></Relationships>
</file>

<file path=xl/drawings/_rels/drawing6.xml.rels><?xml version="1.0" encoding="UTF-8" standalone="yes"?>
<Relationships xmlns="http://schemas.openxmlformats.org/package/2006/relationships"><Relationship Id="rId2" Type="http://schemas.openxmlformats.org/officeDocument/2006/relationships/chart" Target="../charts/chart16.xml"/><Relationship Id="rId1" Type="http://schemas.openxmlformats.org/officeDocument/2006/relationships/chart" Target="../charts/chart15.xml"/></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4</xdr:row>
      <xdr:rowOff>0</xdr:rowOff>
    </xdr:from>
    <xdr:to>
      <xdr:col>5</xdr:col>
      <xdr:colOff>369845</xdr:colOff>
      <xdr:row>7</xdr:row>
      <xdr:rowOff>26734</xdr:rowOff>
    </xdr:to>
    <xdr:pic>
      <xdr:nvPicPr>
        <xdr:cNvPr id="2" name="Picture 1">
          <a:extLst>
            <a:ext uri="{FF2B5EF4-FFF2-40B4-BE49-F238E27FC236}">
              <a16:creationId xmlns:a16="http://schemas.microsoft.com/office/drawing/2014/main" id="{C0CE32C8-17D5-43A3-B17C-A82521CF70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66775" y="676275"/>
          <a:ext cx="1970045" cy="455359"/>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342900</xdr:colOff>
      <xdr:row>68</xdr:row>
      <xdr:rowOff>95250</xdr:rowOff>
    </xdr:from>
    <xdr:to>
      <xdr:col>7</xdr:col>
      <xdr:colOff>152400</xdr:colOff>
      <xdr:row>90</xdr:row>
      <xdr:rowOff>95251</xdr:rowOff>
    </xdr:to>
    <xdr:graphicFrame macro="">
      <xdr:nvGraphicFramePr>
        <xdr:cNvPr id="2" name="Chart 1">
          <a:extLst>
            <a:ext uri="{FF2B5EF4-FFF2-40B4-BE49-F238E27FC236}">
              <a16:creationId xmlns:a16="http://schemas.microsoft.com/office/drawing/2014/main" id="{5A5D4844-B255-492E-A276-EE77F77FB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219</xdr:row>
      <xdr:rowOff>0</xdr:rowOff>
    </xdr:from>
    <xdr:to>
      <xdr:col>8</xdr:col>
      <xdr:colOff>144780</xdr:colOff>
      <xdr:row>241</xdr:row>
      <xdr:rowOff>152400</xdr:rowOff>
    </xdr:to>
    <xdr:graphicFrame macro="">
      <xdr:nvGraphicFramePr>
        <xdr:cNvPr id="3" name="Chart 2">
          <a:extLst>
            <a:ext uri="{FF2B5EF4-FFF2-40B4-BE49-F238E27FC236}">
              <a16:creationId xmlns:a16="http://schemas.microsoft.com/office/drawing/2014/main" id="{0057DF51-BB82-462F-964E-59667B5E216F}"/>
            </a:ext>
            <a:ext uri="{147F2762-F138-4A5C-976F-8EAC2B608ADB}">
              <a16:predDERef xmlns:a16="http://schemas.microsoft.com/office/drawing/2014/main" pred="{5A5D4844-B255-492E-A276-EE77F77FB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126</xdr:row>
      <xdr:rowOff>0</xdr:rowOff>
    </xdr:from>
    <xdr:to>
      <xdr:col>8</xdr:col>
      <xdr:colOff>0</xdr:colOff>
      <xdr:row>147</xdr:row>
      <xdr:rowOff>41909</xdr:rowOff>
    </xdr:to>
    <xdr:graphicFrame macro="">
      <xdr:nvGraphicFramePr>
        <xdr:cNvPr id="4" name="Chart 3">
          <a:extLst>
            <a:ext uri="{FF2B5EF4-FFF2-40B4-BE49-F238E27FC236}">
              <a16:creationId xmlns:a16="http://schemas.microsoft.com/office/drawing/2014/main" id="{65B31148-A767-45E9-B1C5-74FC14AAF7DA}"/>
            </a:ext>
            <a:ext uri="{147F2762-F138-4A5C-976F-8EAC2B608ADB}">
              <a16:predDERef xmlns:a16="http://schemas.microsoft.com/office/drawing/2014/main" pred="{0057DF51-BB82-462F-964E-59667B5E21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44173</xdr:colOff>
      <xdr:row>100</xdr:row>
      <xdr:rowOff>165651</xdr:rowOff>
    </xdr:from>
    <xdr:to>
      <xdr:col>5</xdr:col>
      <xdr:colOff>552174</xdr:colOff>
      <xdr:row>123</xdr:row>
      <xdr:rowOff>23371</xdr:rowOff>
    </xdr:to>
    <xdr:graphicFrame macro="">
      <xdr:nvGraphicFramePr>
        <xdr:cNvPr id="6" name="Chart 5">
          <a:extLst>
            <a:ext uri="{FF2B5EF4-FFF2-40B4-BE49-F238E27FC236}">
              <a16:creationId xmlns:a16="http://schemas.microsoft.com/office/drawing/2014/main" id="{0356E894-A033-4E77-B2BC-76BFBD5C258E}"/>
            </a:ext>
            <a:ext uri="{147F2762-F138-4A5C-976F-8EAC2B608ADB}">
              <a16:predDERef xmlns:a16="http://schemas.microsoft.com/office/drawing/2014/main" pred="{88C5B056-6E7A-4637-A34D-05C1D6479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2</xdr:col>
      <xdr:colOff>95250</xdr:colOff>
      <xdr:row>17</xdr:row>
      <xdr:rowOff>95250</xdr:rowOff>
    </xdr:from>
    <xdr:to>
      <xdr:col>6</xdr:col>
      <xdr:colOff>190500</xdr:colOff>
      <xdr:row>32</xdr:row>
      <xdr:rowOff>104775</xdr:rowOff>
    </xdr:to>
    <xdr:pic>
      <xdr:nvPicPr>
        <xdr:cNvPr id="2" name="Picture 1">
          <a:extLst>
            <a:ext uri="{FF2B5EF4-FFF2-40B4-BE49-F238E27FC236}">
              <a16:creationId xmlns:a16="http://schemas.microsoft.com/office/drawing/2014/main" id="{752B2E79-DEC0-030A-64BE-39BA550B4684}"/>
            </a:ext>
          </a:extLst>
        </xdr:cNvPr>
        <xdr:cNvPicPr>
          <a:picLocks noChangeAspect="1"/>
        </xdr:cNvPicPr>
      </xdr:nvPicPr>
      <xdr:blipFill>
        <a:blip xmlns:r="http://schemas.openxmlformats.org/officeDocument/2006/relationships" r:embed="rId1"/>
        <a:stretch>
          <a:fillRect/>
        </a:stretch>
      </xdr:blipFill>
      <xdr:spPr>
        <a:xfrm>
          <a:off x="619125" y="2686050"/>
          <a:ext cx="4572000" cy="1866900"/>
        </a:xfrm>
        <a:prstGeom prst="rect">
          <a:avLst/>
        </a:prstGeom>
      </xdr:spPr>
    </xdr:pic>
    <xdr:clientData/>
  </xdr:twoCellAnchor>
  <xdr:twoCellAnchor editAs="oneCell">
    <xdr:from>
      <xdr:col>2</xdr:col>
      <xdr:colOff>200025</xdr:colOff>
      <xdr:row>36</xdr:row>
      <xdr:rowOff>123825</xdr:rowOff>
    </xdr:from>
    <xdr:to>
      <xdr:col>7</xdr:col>
      <xdr:colOff>600075</xdr:colOff>
      <xdr:row>51</xdr:row>
      <xdr:rowOff>95250</xdr:rowOff>
    </xdr:to>
    <xdr:pic>
      <xdr:nvPicPr>
        <xdr:cNvPr id="3" name="Picture 2">
          <a:extLst>
            <a:ext uri="{FF2B5EF4-FFF2-40B4-BE49-F238E27FC236}">
              <a16:creationId xmlns:a16="http://schemas.microsoft.com/office/drawing/2014/main" id="{46BBC60C-E459-4092-8C38-3E550AB451E6}"/>
            </a:ext>
            <a:ext uri="{147F2762-F138-4A5C-976F-8EAC2B608ADB}">
              <a16:predDERef xmlns:a16="http://schemas.microsoft.com/office/drawing/2014/main" pred="{752B2E79-DEC0-030A-64BE-39BA550B4684}"/>
            </a:ext>
          </a:extLst>
        </xdr:cNvPr>
        <xdr:cNvPicPr>
          <a:picLocks noChangeAspect="1"/>
        </xdr:cNvPicPr>
      </xdr:nvPicPr>
      <xdr:blipFill>
        <a:blip xmlns:r="http://schemas.openxmlformats.org/officeDocument/2006/relationships" r:embed="rId2"/>
        <a:stretch>
          <a:fillRect/>
        </a:stretch>
      </xdr:blipFill>
      <xdr:spPr>
        <a:xfrm>
          <a:off x="723900" y="5143500"/>
          <a:ext cx="5657850" cy="2819400"/>
        </a:xfrm>
        <a:prstGeom prst="rect">
          <a:avLst/>
        </a:prstGeom>
      </xdr:spPr>
    </xdr:pic>
    <xdr:clientData/>
  </xdr:twoCellAnchor>
  <xdr:twoCellAnchor editAs="oneCell">
    <xdr:from>
      <xdr:col>2</xdr:col>
      <xdr:colOff>228600</xdr:colOff>
      <xdr:row>58</xdr:row>
      <xdr:rowOff>28575</xdr:rowOff>
    </xdr:from>
    <xdr:to>
      <xdr:col>8</xdr:col>
      <xdr:colOff>171450</xdr:colOff>
      <xdr:row>79</xdr:row>
      <xdr:rowOff>9525</xdr:rowOff>
    </xdr:to>
    <xdr:pic>
      <xdr:nvPicPr>
        <xdr:cNvPr id="4" name="Picture 3">
          <a:extLst>
            <a:ext uri="{FF2B5EF4-FFF2-40B4-BE49-F238E27FC236}">
              <a16:creationId xmlns:a16="http://schemas.microsoft.com/office/drawing/2014/main" id="{2184E362-ECBC-49E8-992D-53F1B781B82E}"/>
            </a:ext>
            <a:ext uri="{147F2762-F138-4A5C-976F-8EAC2B608ADB}">
              <a16:predDERef xmlns:a16="http://schemas.microsoft.com/office/drawing/2014/main" pred="{46BBC60C-E459-4092-8C38-3E550AB451E6}"/>
            </a:ext>
          </a:extLst>
        </xdr:cNvPr>
        <xdr:cNvPicPr>
          <a:picLocks noChangeAspect="1"/>
        </xdr:cNvPicPr>
      </xdr:nvPicPr>
      <xdr:blipFill>
        <a:blip xmlns:r="http://schemas.openxmlformats.org/officeDocument/2006/relationships" r:embed="rId3"/>
        <a:stretch>
          <a:fillRect/>
        </a:stretch>
      </xdr:blipFill>
      <xdr:spPr>
        <a:xfrm>
          <a:off x="752475" y="8553450"/>
          <a:ext cx="5981700" cy="2695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xdr:colOff>
      <xdr:row>119</xdr:row>
      <xdr:rowOff>3810</xdr:rowOff>
    </xdr:from>
    <xdr:to>
      <xdr:col>10</xdr:col>
      <xdr:colOff>0</xdr:colOff>
      <xdr:row>139</xdr:row>
      <xdr:rowOff>3809</xdr:rowOff>
    </xdr:to>
    <xdr:graphicFrame macro="">
      <xdr:nvGraphicFramePr>
        <xdr:cNvPr id="2" name="Chart 1">
          <a:extLst>
            <a:ext uri="{FF2B5EF4-FFF2-40B4-BE49-F238E27FC236}">
              <a16:creationId xmlns:a16="http://schemas.microsoft.com/office/drawing/2014/main" id="{EC2B3005-F576-5282-677D-7078A680E82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xdr:col>
      <xdr:colOff>0</xdr:colOff>
      <xdr:row>30</xdr:row>
      <xdr:rowOff>104775</xdr:rowOff>
    </xdr:from>
    <xdr:to>
      <xdr:col>5</xdr:col>
      <xdr:colOff>600075</xdr:colOff>
      <xdr:row>46</xdr:row>
      <xdr:rowOff>123825</xdr:rowOff>
    </xdr:to>
    <xdr:graphicFrame macro="">
      <xdr:nvGraphicFramePr>
        <xdr:cNvPr id="2" name="Chart 1">
          <a:extLst>
            <a:ext uri="{FF2B5EF4-FFF2-40B4-BE49-F238E27FC236}">
              <a16:creationId xmlns:a16="http://schemas.microsoft.com/office/drawing/2014/main" id="{4FFD5FA8-34E2-3DD5-0F2C-663C545729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xdr:col>
      <xdr:colOff>0</xdr:colOff>
      <xdr:row>104</xdr:row>
      <xdr:rowOff>1</xdr:rowOff>
    </xdr:from>
    <xdr:to>
      <xdr:col>8</xdr:col>
      <xdr:colOff>0</xdr:colOff>
      <xdr:row>124</xdr:row>
      <xdr:rowOff>0</xdr:rowOff>
    </xdr:to>
    <xdr:graphicFrame macro="">
      <xdr:nvGraphicFramePr>
        <xdr:cNvPr id="12" name="Chart 2">
          <a:extLst>
            <a:ext uri="{FF2B5EF4-FFF2-40B4-BE49-F238E27FC236}">
              <a16:creationId xmlns:a16="http://schemas.microsoft.com/office/drawing/2014/main" id="{249AF43D-F534-4A73-3EDB-B50FA5A8EE2B}"/>
            </a:ext>
            <a:ext uri="{147F2762-F138-4A5C-976F-8EAC2B608ADB}">
              <a16:predDERef xmlns:a16="http://schemas.microsoft.com/office/drawing/2014/main" pred="{4FFD5FA8-34E2-3DD5-0F2C-663C545729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0</xdr:colOff>
      <xdr:row>142</xdr:row>
      <xdr:rowOff>1</xdr:rowOff>
    </xdr:from>
    <xdr:to>
      <xdr:col>8</xdr:col>
      <xdr:colOff>0</xdr:colOff>
      <xdr:row>162</xdr:row>
      <xdr:rowOff>1</xdr:rowOff>
    </xdr:to>
    <xdr:graphicFrame macro="">
      <xdr:nvGraphicFramePr>
        <xdr:cNvPr id="4" name="Chart 3">
          <a:extLst>
            <a:ext uri="{FF2B5EF4-FFF2-40B4-BE49-F238E27FC236}">
              <a16:creationId xmlns:a16="http://schemas.microsoft.com/office/drawing/2014/main" id="{32D12E42-1530-FFFE-A305-1910F0EBF65A}"/>
            </a:ext>
            <a:ext uri="{147F2762-F138-4A5C-976F-8EAC2B608ADB}">
              <a16:predDERef xmlns:a16="http://schemas.microsoft.com/office/drawing/2014/main" pred="{249AF43D-F534-4A73-3EDB-B50FA5A8EE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xdr:col>
      <xdr:colOff>37042</xdr:colOff>
      <xdr:row>166</xdr:row>
      <xdr:rowOff>46566</xdr:rowOff>
    </xdr:from>
    <xdr:to>
      <xdr:col>8</xdr:col>
      <xdr:colOff>34925</xdr:colOff>
      <xdr:row>186</xdr:row>
      <xdr:rowOff>79375</xdr:rowOff>
    </xdr:to>
    <xdr:graphicFrame macro="">
      <xdr:nvGraphicFramePr>
        <xdr:cNvPr id="9" name="Chart 4">
          <a:extLst>
            <a:ext uri="{FF2B5EF4-FFF2-40B4-BE49-F238E27FC236}">
              <a16:creationId xmlns:a16="http://schemas.microsoft.com/office/drawing/2014/main" id="{99B4F852-A235-47DF-A756-95A0013C5220}"/>
            </a:ext>
            <a:ext uri="{147F2762-F138-4A5C-976F-8EAC2B608ADB}">
              <a16:predDERef xmlns:a16="http://schemas.microsoft.com/office/drawing/2014/main" pred="{32D12E42-1530-FFFE-A305-1910F0EBF6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xdr:col>
      <xdr:colOff>0</xdr:colOff>
      <xdr:row>192</xdr:row>
      <xdr:rowOff>0</xdr:rowOff>
    </xdr:from>
    <xdr:to>
      <xdr:col>8</xdr:col>
      <xdr:colOff>0</xdr:colOff>
      <xdr:row>212</xdr:row>
      <xdr:rowOff>0</xdr:rowOff>
    </xdr:to>
    <xdr:graphicFrame macro="">
      <xdr:nvGraphicFramePr>
        <xdr:cNvPr id="6" name="Chart 5">
          <a:extLst>
            <a:ext uri="{FF2B5EF4-FFF2-40B4-BE49-F238E27FC236}">
              <a16:creationId xmlns:a16="http://schemas.microsoft.com/office/drawing/2014/main" id="{CFA08CEA-D4F2-467D-8C7C-E061E1A9BA6A}"/>
            </a:ext>
            <a:ext uri="{147F2762-F138-4A5C-976F-8EAC2B608ADB}">
              <a16:predDERef xmlns:a16="http://schemas.microsoft.com/office/drawing/2014/main" pred="{99B4F852-A235-47DF-A756-95A0013C52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xdr:col>
      <xdr:colOff>0</xdr:colOff>
      <xdr:row>217</xdr:row>
      <xdr:rowOff>0</xdr:rowOff>
    </xdr:from>
    <xdr:to>
      <xdr:col>8</xdr:col>
      <xdr:colOff>0</xdr:colOff>
      <xdr:row>237</xdr:row>
      <xdr:rowOff>0</xdr:rowOff>
    </xdr:to>
    <xdr:graphicFrame macro="">
      <xdr:nvGraphicFramePr>
        <xdr:cNvPr id="7" name="Chart 6">
          <a:extLst>
            <a:ext uri="{FF2B5EF4-FFF2-40B4-BE49-F238E27FC236}">
              <a16:creationId xmlns:a16="http://schemas.microsoft.com/office/drawing/2014/main" id="{88C5B056-6E7A-4637-A34D-05C1D647917E}"/>
            </a:ext>
            <a:ext uri="{147F2762-F138-4A5C-976F-8EAC2B608ADB}">
              <a16:predDERef xmlns:a16="http://schemas.microsoft.com/office/drawing/2014/main" pred="{CFA08CEA-D4F2-467D-8C7C-E061E1A9BA6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3</xdr:col>
      <xdr:colOff>0</xdr:colOff>
      <xdr:row>50</xdr:row>
      <xdr:rowOff>1</xdr:rowOff>
    </xdr:from>
    <xdr:to>
      <xdr:col>8</xdr:col>
      <xdr:colOff>0</xdr:colOff>
      <xdr:row>72</xdr:row>
      <xdr:rowOff>1</xdr:rowOff>
    </xdr:to>
    <xdr:graphicFrame macro="">
      <xdr:nvGraphicFramePr>
        <xdr:cNvPr id="8" name="Chart 7">
          <a:extLst>
            <a:ext uri="{FF2B5EF4-FFF2-40B4-BE49-F238E27FC236}">
              <a16:creationId xmlns:a16="http://schemas.microsoft.com/office/drawing/2014/main" id="{DFC58215-8A05-48A8-8DBF-812085422903}"/>
            </a:ext>
            <a:ext uri="{147F2762-F138-4A5C-976F-8EAC2B608ADB}">
              <a16:predDERef xmlns:a16="http://schemas.microsoft.com/office/drawing/2014/main" pred="{88C5B056-6E7A-4637-A34D-05C1D64791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19050</xdr:colOff>
      <xdr:row>266</xdr:row>
      <xdr:rowOff>114300</xdr:rowOff>
    </xdr:from>
    <xdr:to>
      <xdr:col>6</xdr:col>
      <xdr:colOff>9525</xdr:colOff>
      <xdr:row>279</xdr:row>
      <xdr:rowOff>9525</xdr:rowOff>
    </xdr:to>
    <xdr:graphicFrame macro="">
      <xdr:nvGraphicFramePr>
        <xdr:cNvPr id="11" name="Chart 1">
          <a:extLst>
            <a:ext uri="{FF2B5EF4-FFF2-40B4-BE49-F238E27FC236}">
              <a16:creationId xmlns:a16="http://schemas.microsoft.com/office/drawing/2014/main" id="{3C33818D-8050-4DF4-8BB6-06246CD52F3F}"/>
            </a:ext>
            <a:ext uri="{147F2762-F138-4A5C-976F-8EAC2B608ADB}">
              <a16:predDERef xmlns:a16="http://schemas.microsoft.com/office/drawing/2014/main" pred="{7C28BFF8-A515-47A4-89D7-606158457F5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xdr:col>
      <xdr:colOff>133350</xdr:colOff>
      <xdr:row>242</xdr:row>
      <xdr:rowOff>85725</xdr:rowOff>
    </xdr:from>
    <xdr:to>
      <xdr:col>7</xdr:col>
      <xdr:colOff>790575</xdr:colOff>
      <xdr:row>263</xdr:row>
      <xdr:rowOff>104775</xdr:rowOff>
    </xdr:to>
    <xdr:graphicFrame macro="">
      <xdr:nvGraphicFramePr>
        <xdr:cNvPr id="41" name="Chart 4">
          <a:extLst>
            <a:ext uri="{FF2B5EF4-FFF2-40B4-BE49-F238E27FC236}">
              <a16:creationId xmlns:a16="http://schemas.microsoft.com/office/drawing/2014/main" id="{3317D7F1-D185-1B9D-6307-B017153EB130}"/>
            </a:ext>
            <a:ext uri="{147F2762-F138-4A5C-976F-8EAC2B608ADB}">
              <a16:predDERef xmlns:a16="http://schemas.microsoft.com/office/drawing/2014/main" pred="{3C33818D-8050-4DF4-8BB6-06246CD52F3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xdr:col>
      <xdr:colOff>0</xdr:colOff>
      <xdr:row>16</xdr:row>
      <xdr:rowOff>0</xdr:rowOff>
    </xdr:from>
    <xdr:to>
      <xdr:col>8</xdr:col>
      <xdr:colOff>0</xdr:colOff>
      <xdr:row>36</xdr:row>
      <xdr:rowOff>0</xdr:rowOff>
    </xdr:to>
    <xdr:graphicFrame macro="">
      <xdr:nvGraphicFramePr>
        <xdr:cNvPr id="2" name="Chart 1">
          <a:extLst>
            <a:ext uri="{FF2B5EF4-FFF2-40B4-BE49-F238E27FC236}">
              <a16:creationId xmlns:a16="http://schemas.microsoft.com/office/drawing/2014/main" id="{7E72345E-9FF6-E458-0A0F-177984FAF4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184789</xdr:colOff>
      <xdr:row>53</xdr:row>
      <xdr:rowOff>57737</xdr:rowOff>
    </xdr:from>
    <xdr:to>
      <xdr:col>8</xdr:col>
      <xdr:colOff>100795</xdr:colOff>
      <xdr:row>73</xdr:row>
      <xdr:rowOff>57737</xdr:rowOff>
    </xdr:to>
    <xdr:graphicFrame macro="">
      <xdr:nvGraphicFramePr>
        <xdr:cNvPr id="3" name="Chart 2">
          <a:extLst>
            <a:ext uri="{FF2B5EF4-FFF2-40B4-BE49-F238E27FC236}">
              <a16:creationId xmlns:a16="http://schemas.microsoft.com/office/drawing/2014/main" id="{17400592-EFAC-359A-5F7E-DCC6D2815242}"/>
            </a:ext>
            <a:ext uri="{147F2762-F138-4A5C-976F-8EAC2B608ADB}">
              <a16:predDERef xmlns:a16="http://schemas.microsoft.com/office/drawing/2014/main" pred="{7E72345E-9FF6-E458-0A0F-177984FAF49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Att%207%20-%20NTESMO%20-%20Expenditure%20Model%20-%202028-32%20-%20IP%20-%20Public.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Att%2010%20-%20NTESMO%20-%20Forecast%20Capex%20-%202028-32%20-%20IP%20-%20Public.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Att%2018%20-%20NTESMO%20-%20PTRM%20-%20SC%20-%202028-32%20-%20IP%20-%20Public.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tt%2017%20-%20NTESMO%20-%20PTRM%20-%20MO%20-%202028-32%20-%20IP%20-%20Public.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Att%2012%20-%20NTESMO%20-%20Capex%20Model%20-%202028-32%20-%20IP%20-%20Public.xlsb"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Att%2011%20-%20NTESMO%20-%20Opex%20Model%20-%202028-32%20-%20IP%20-%20Public.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Att%208%20-%20NTESMO%20-%20Forecast%20Step%20Changes%20-%202028-32%20-%20IP%20-%20Public.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Att%209%20-%20NTESMO%20-%20Opex%20Base%20and%20OH%20-%202028-32%20-%20IP%20-%20Public.xlsx"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Att%2019%20-%20NTESMO%20-%20Charges%20-%202028-32%20-%20IP%20-%20Publi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Lists"/>
      <sheetName val="Checks"/>
      <sheetName val="Input_Rates"/>
      <sheetName val="Input_BaseYear"/>
      <sheetName val="FY25 Base Year Prof Fees Adj"/>
      <sheetName val="FY25 Prof.Fee. PSE."/>
      <sheetName val="FY25 Prof. Fee. Not PSE"/>
      <sheetName val="Input_BaseYearAdjustments"/>
      <sheetName val="Input_StepChanges_Real"/>
      <sheetName val="Input_StepChanges"/>
      <sheetName val="Input_Projects_Real"/>
      <sheetName val="Input_Projects"/>
      <sheetName val="Input_CorporateCapex_Real"/>
      <sheetName val="Input_CorporateCapex"/>
      <sheetName val="Input_HistoricCapex"/>
      <sheetName val="Calc_BaseYear"/>
      <sheetName val="Calc_Step"/>
      <sheetName val="(Re) Calc_CorporateOverheads"/>
      <sheetName val="Calc_Projects"/>
      <sheetName val="Calc_Cost_pass_through"/>
      <sheetName val="Output_OpexBase"/>
      <sheetName val="Output_Step"/>
      <sheetName val="(Re) Output_Overheads"/>
      <sheetName val="Output_Projects"/>
      <sheetName val="Output_HistoricCapex"/>
      <sheetName val="Output_Cost_pass_through"/>
      <sheetName val="Att 7 - NTESMO - Expenditure Mo"/>
    </sheetNames>
    <sheetDataSet>
      <sheetData sheetId="0"/>
      <sheetData sheetId="1"/>
      <sheetData sheetId="2"/>
      <sheetData sheetId="3">
        <row r="30">
          <cell r="L30">
            <v>2.0893371757924939E-2</v>
          </cell>
          <cell r="M30">
            <v>3.6999999999999998E-2</v>
          </cell>
          <cell r="N30">
            <v>2.7E-2</v>
          </cell>
          <cell r="O30">
            <v>2.5933173021998046E-2</v>
          </cell>
          <cell r="P30">
            <v>2.5933173021998046E-2</v>
          </cell>
          <cell r="Q30">
            <v>2.5933173021998046E-2</v>
          </cell>
          <cell r="R30">
            <v>2.5933173021998046E-2</v>
          </cell>
          <cell r="S30">
            <v>2.5933173021998046E-2</v>
          </cell>
        </row>
      </sheetData>
      <sheetData sheetId="4"/>
      <sheetData sheetId="5"/>
      <sheetData sheetId="6"/>
      <sheetData sheetId="7"/>
      <sheetData sheetId="8"/>
      <sheetData sheetId="9">
        <row r="9">
          <cell r="L9">
            <v>1520000</v>
          </cell>
          <cell r="M9">
            <v>1520000</v>
          </cell>
          <cell r="N9">
            <v>1520000</v>
          </cell>
          <cell r="O9">
            <v>1520000</v>
          </cell>
          <cell r="P9">
            <v>1520000</v>
          </cell>
        </row>
        <row r="10">
          <cell r="L10">
            <v>110000</v>
          </cell>
          <cell r="M10">
            <v>110000</v>
          </cell>
          <cell r="N10">
            <v>110000</v>
          </cell>
          <cell r="O10">
            <v>110000</v>
          </cell>
          <cell r="P10">
            <v>110000</v>
          </cell>
        </row>
        <row r="11">
          <cell r="L11">
            <v>248000</v>
          </cell>
          <cell r="M11">
            <v>248000</v>
          </cell>
          <cell r="N11">
            <v>248000</v>
          </cell>
          <cell r="O11">
            <v>248000</v>
          </cell>
          <cell r="P11">
            <v>248000</v>
          </cell>
        </row>
        <row r="12">
          <cell r="L12">
            <v>27000</v>
          </cell>
          <cell r="M12">
            <v>27000</v>
          </cell>
          <cell r="N12">
            <v>27000</v>
          </cell>
          <cell r="O12">
            <v>27000</v>
          </cell>
          <cell r="P12">
            <v>27000</v>
          </cell>
        </row>
        <row r="13">
          <cell r="L13">
            <v>70000</v>
          </cell>
          <cell r="M13">
            <v>70000</v>
          </cell>
          <cell r="N13">
            <v>70000</v>
          </cell>
          <cell r="O13">
            <v>70000</v>
          </cell>
          <cell r="P13">
            <v>70000</v>
          </cell>
        </row>
        <row r="14">
          <cell r="L14">
            <v>50000</v>
          </cell>
          <cell r="M14">
            <v>100000</v>
          </cell>
          <cell r="N14">
            <v>50000</v>
          </cell>
          <cell r="O14">
            <v>100000</v>
          </cell>
          <cell r="P14">
            <v>50000</v>
          </cell>
        </row>
        <row r="15">
          <cell r="L15">
            <v>100000</v>
          </cell>
          <cell r="M15">
            <v>100000</v>
          </cell>
          <cell r="N15">
            <v>100000</v>
          </cell>
          <cell r="O15">
            <v>100000</v>
          </cell>
          <cell r="P15">
            <v>100000</v>
          </cell>
        </row>
        <row r="16">
          <cell r="L16">
            <v>100000</v>
          </cell>
          <cell r="M16">
            <v>100000</v>
          </cell>
          <cell r="N16">
            <v>100000</v>
          </cell>
          <cell r="O16">
            <v>100000</v>
          </cell>
          <cell r="P16">
            <v>100000</v>
          </cell>
        </row>
        <row r="17">
          <cell r="L17">
            <v>200000</v>
          </cell>
          <cell r="M17">
            <v>200000</v>
          </cell>
          <cell r="N17">
            <v>200000</v>
          </cell>
          <cell r="O17">
            <v>200000</v>
          </cell>
          <cell r="P17">
            <v>200000</v>
          </cell>
        </row>
        <row r="18">
          <cell r="L18">
            <v>200000</v>
          </cell>
          <cell r="M18">
            <v>100000</v>
          </cell>
          <cell r="N18">
            <v>100000</v>
          </cell>
          <cell r="O18">
            <v>100000</v>
          </cell>
          <cell r="P18">
            <v>100000</v>
          </cell>
        </row>
        <row r="19">
          <cell r="L19">
            <v>100000</v>
          </cell>
          <cell r="M19">
            <v>50000</v>
          </cell>
          <cell r="N19">
            <v>50000</v>
          </cell>
          <cell r="O19">
            <v>50000</v>
          </cell>
          <cell r="P19">
            <v>50000</v>
          </cell>
        </row>
        <row r="20">
          <cell r="L20">
            <v>100000</v>
          </cell>
          <cell r="M20">
            <v>50000</v>
          </cell>
          <cell r="N20">
            <v>50000</v>
          </cell>
          <cell r="O20">
            <v>50000</v>
          </cell>
          <cell r="P20">
            <v>50000</v>
          </cell>
        </row>
        <row r="21">
          <cell r="L21">
            <v>50000</v>
          </cell>
          <cell r="M21">
            <v>50000</v>
          </cell>
          <cell r="N21">
            <v>50000</v>
          </cell>
          <cell r="O21">
            <v>50000</v>
          </cell>
          <cell r="P21">
            <v>50000</v>
          </cell>
        </row>
        <row r="22">
          <cell r="L22">
            <v>200000</v>
          </cell>
          <cell r="M22">
            <v>150000</v>
          </cell>
          <cell r="N22">
            <v>50000</v>
          </cell>
          <cell r="O22">
            <v>50000</v>
          </cell>
          <cell r="P22">
            <v>50000</v>
          </cell>
        </row>
        <row r="23">
          <cell r="L23">
            <v>300000</v>
          </cell>
          <cell r="M23">
            <v>150000</v>
          </cell>
          <cell r="N23">
            <v>50000</v>
          </cell>
          <cell r="O23">
            <v>100000</v>
          </cell>
          <cell r="P23">
            <v>50000</v>
          </cell>
        </row>
        <row r="24">
          <cell r="L24">
            <v>300000</v>
          </cell>
          <cell r="M24">
            <v>300000</v>
          </cell>
          <cell r="N24">
            <v>300000</v>
          </cell>
          <cell r="O24">
            <v>300000</v>
          </cell>
          <cell r="P24">
            <v>300000</v>
          </cell>
        </row>
        <row r="25">
          <cell r="L25">
            <v>1050000</v>
          </cell>
          <cell r="M25">
            <v>1050000</v>
          </cell>
          <cell r="N25">
            <v>1050000</v>
          </cell>
          <cell r="O25">
            <v>1050000</v>
          </cell>
          <cell r="P25">
            <v>1050000</v>
          </cell>
        </row>
        <row r="26">
          <cell r="L26">
            <v>650000</v>
          </cell>
          <cell r="M26">
            <v>640000</v>
          </cell>
          <cell r="N26">
            <v>640000</v>
          </cell>
          <cell r="O26">
            <v>640000</v>
          </cell>
          <cell r="P26">
            <v>640000</v>
          </cell>
        </row>
        <row r="27">
          <cell r="L27">
            <v>100000</v>
          </cell>
          <cell r="M27">
            <v>100000</v>
          </cell>
          <cell r="N27">
            <v>100000</v>
          </cell>
          <cell r="O27">
            <v>100000</v>
          </cell>
          <cell r="P27">
            <v>100000</v>
          </cell>
        </row>
        <row r="28">
          <cell r="L28">
            <v>150000</v>
          </cell>
          <cell r="M28">
            <v>150000</v>
          </cell>
          <cell r="N28">
            <v>150000</v>
          </cell>
          <cell r="O28">
            <v>150000</v>
          </cell>
          <cell r="P28">
            <v>150000</v>
          </cell>
        </row>
        <row r="29">
          <cell r="L29">
            <v>0</v>
          </cell>
          <cell r="M29">
            <v>820000</v>
          </cell>
          <cell r="N29">
            <v>820000</v>
          </cell>
          <cell r="O29">
            <v>820000</v>
          </cell>
          <cell r="P29">
            <v>820000</v>
          </cell>
        </row>
        <row r="30">
          <cell r="L30">
            <v>0</v>
          </cell>
          <cell r="M30">
            <v>0</v>
          </cell>
          <cell r="N30">
            <v>280000</v>
          </cell>
          <cell r="O30">
            <v>280000</v>
          </cell>
          <cell r="P30">
            <v>280000</v>
          </cell>
        </row>
        <row r="31">
          <cell r="L31">
            <v>0</v>
          </cell>
          <cell r="M31">
            <v>0</v>
          </cell>
          <cell r="N31">
            <v>240000</v>
          </cell>
          <cell r="O31">
            <v>240000</v>
          </cell>
          <cell r="P31">
            <v>240000</v>
          </cell>
        </row>
        <row r="33">
          <cell r="L33">
            <v>400000</v>
          </cell>
          <cell r="M33">
            <v>0</v>
          </cell>
          <cell r="N33">
            <v>0</v>
          </cell>
          <cell r="O33">
            <v>0</v>
          </cell>
          <cell r="P33">
            <v>0</v>
          </cell>
        </row>
        <row r="34">
          <cell r="L34">
            <v>200000</v>
          </cell>
          <cell r="M34">
            <v>0</v>
          </cell>
          <cell r="N34">
            <v>0</v>
          </cell>
          <cell r="O34">
            <v>0</v>
          </cell>
          <cell r="P34">
            <v>0</v>
          </cell>
        </row>
        <row r="35">
          <cell r="L35">
            <v>2196000</v>
          </cell>
          <cell r="M35">
            <v>2196000</v>
          </cell>
          <cell r="N35">
            <v>2196000</v>
          </cell>
          <cell r="O35">
            <v>2196000</v>
          </cell>
          <cell r="P35">
            <v>2196000</v>
          </cell>
        </row>
        <row r="36">
          <cell r="L36">
            <v>68000</v>
          </cell>
          <cell r="M36">
            <v>68000</v>
          </cell>
          <cell r="N36">
            <v>68000</v>
          </cell>
          <cell r="O36">
            <v>68000</v>
          </cell>
          <cell r="P36">
            <v>68000</v>
          </cell>
        </row>
        <row r="37">
          <cell r="L37">
            <v>57000</v>
          </cell>
          <cell r="M37">
            <v>57000</v>
          </cell>
          <cell r="N37">
            <v>57000</v>
          </cell>
          <cell r="O37">
            <v>57000</v>
          </cell>
          <cell r="P37">
            <v>57000</v>
          </cell>
        </row>
        <row r="38">
          <cell r="L38">
            <v>195000</v>
          </cell>
          <cell r="M38">
            <v>195000</v>
          </cell>
          <cell r="N38">
            <v>195000</v>
          </cell>
          <cell r="O38">
            <v>195000</v>
          </cell>
          <cell r="P38">
            <v>195000</v>
          </cell>
        </row>
        <row r="39">
          <cell r="L39">
            <v>75000</v>
          </cell>
          <cell r="M39">
            <v>75000</v>
          </cell>
          <cell r="N39">
            <v>75000</v>
          </cell>
          <cell r="O39">
            <v>75000</v>
          </cell>
          <cell r="P39">
            <v>75000</v>
          </cell>
        </row>
        <row r="40">
          <cell r="L40">
            <v>289740</v>
          </cell>
          <cell r="M40">
            <v>289740</v>
          </cell>
          <cell r="N40">
            <v>289740</v>
          </cell>
          <cell r="O40">
            <v>289740</v>
          </cell>
          <cell r="P40">
            <v>289740</v>
          </cell>
        </row>
        <row r="41">
          <cell r="L41">
            <v>-215759.55935988046</v>
          </cell>
          <cell r="M41">
            <v>-215759.55935988046</v>
          </cell>
          <cell r="N41">
            <v>-215759.55935988046</v>
          </cell>
          <cell r="O41">
            <v>-215759.55935988046</v>
          </cell>
          <cell r="P41">
            <v>-215759.55935988046</v>
          </cell>
        </row>
        <row r="42">
          <cell r="L42">
            <v>-40335.091924078908</v>
          </cell>
          <cell r="M42">
            <v>-40335.091924078908</v>
          </cell>
          <cell r="N42">
            <v>-40335.091924078908</v>
          </cell>
          <cell r="O42">
            <v>-40335.091924078908</v>
          </cell>
          <cell r="P42">
            <v>-40335.091924078908</v>
          </cell>
        </row>
        <row r="43">
          <cell r="L43">
            <v>-436275.26758466644</v>
          </cell>
          <cell r="M43">
            <v>-436275.26758466644</v>
          </cell>
          <cell r="N43">
            <v>-436275.26758466644</v>
          </cell>
          <cell r="O43">
            <v>-436275.26758466644</v>
          </cell>
          <cell r="P43">
            <v>-436275.26758466644</v>
          </cell>
        </row>
        <row r="44">
          <cell r="L44">
            <v>-188623.70227019</v>
          </cell>
          <cell r="M44">
            <v>-188623.70227019</v>
          </cell>
          <cell r="N44">
            <v>-188623.70227019</v>
          </cell>
          <cell r="O44">
            <v>-188623.70227019</v>
          </cell>
          <cell r="P44">
            <v>-188623.70227019</v>
          </cell>
        </row>
        <row r="45">
          <cell r="L45">
            <v>-109317.68515072543</v>
          </cell>
          <cell r="M45">
            <v>-109317.68515072543</v>
          </cell>
          <cell r="N45">
            <v>-109317.68515072543</v>
          </cell>
          <cell r="O45">
            <v>-109317.68515072543</v>
          </cell>
          <cell r="P45">
            <v>-109317.68515072543</v>
          </cell>
        </row>
      </sheetData>
      <sheetData sheetId="10">
        <row r="32">
          <cell r="L32">
            <v>0</v>
          </cell>
          <cell r="M32">
            <v>0</v>
          </cell>
          <cell r="N32">
            <v>0</v>
          </cell>
          <cell r="O32">
            <v>0</v>
          </cell>
          <cell r="P32">
            <v>0</v>
          </cell>
        </row>
      </sheetData>
      <sheetData sheetId="11">
        <row r="12">
          <cell r="L12">
            <v>8500000</v>
          </cell>
          <cell r="M12">
            <v>16200000</v>
          </cell>
        </row>
        <row r="37">
          <cell r="M37">
            <v>500000</v>
          </cell>
        </row>
      </sheetData>
      <sheetData sheetId="12"/>
      <sheetData sheetId="13">
        <row r="12">
          <cell r="H12">
            <v>0</v>
          </cell>
          <cell r="I12">
            <v>0</v>
          </cell>
        </row>
        <row r="13">
          <cell r="H13">
            <v>215011.382201959</v>
          </cell>
          <cell r="I13">
            <v>449970.32088463899</v>
          </cell>
        </row>
        <row r="14">
          <cell r="H14">
            <v>0</v>
          </cell>
          <cell r="I14">
            <v>0</v>
          </cell>
        </row>
        <row r="15">
          <cell r="H15">
            <v>57533.832435762597</v>
          </cell>
          <cell r="I15">
            <v>48883.830256107998</v>
          </cell>
        </row>
        <row r="16">
          <cell r="H16">
            <v>0</v>
          </cell>
          <cell r="I16">
            <v>0</v>
          </cell>
        </row>
        <row r="17">
          <cell r="H17">
            <v>1274830.259274957</v>
          </cell>
          <cell r="I17">
            <v>728167.09308469598</v>
          </cell>
        </row>
        <row r="18">
          <cell r="H18">
            <v>0</v>
          </cell>
          <cell r="I18">
            <v>0</v>
          </cell>
        </row>
        <row r="19">
          <cell r="H19">
            <v>0</v>
          </cell>
          <cell r="I19">
            <v>0</v>
          </cell>
        </row>
        <row r="20">
          <cell r="H20">
            <v>0</v>
          </cell>
          <cell r="I20">
            <v>0</v>
          </cell>
        </row>
        <row r="21">
          <cell r="H21">
            <v>0</v>
          </cell>
          <cell r="I21">
            <v>0</v>
          </cell>
        </row>
        <row r="27">
          <cell r="H27">
            <v>0</v>
          </cell>
          <cell r="I27">
            <v>0</v>
          </cell>
        </row>
        <row r="28">
          <cell r="H28">
            <v>94621.113890375287</v>
          </cell>
          <cell r="I28">
            <v>198020.646831255</v>
          </cell>
        </row>
        <row r="29">
          <cell r="H29">
            <v>0</v>
          </cell>
          <cell r="I29">
            <v>0</v>
          </cell>
        </row>
        <row r="30">
          <cell r="H30">
            <v>12126.086194985</v>
          </cell>
          <cell r="I30">
            <v>20027.698201686999</v>
          </cell>
        </row>
        <row r="31">
          <cell r="H31">
            <v>0</v>
          </cell>
          <cell r="I31">
            <v>0</v>
          </cell>
        </row>
        <row r="32">
          <cell r="H32">
            <v>561020.80698429805</v>
          </cell>
          <cell r="I32">
            <v>320448.065308808</v>
          </cell>
        </row>
        <row r="33">
          <cell r="H33">
            <v>0</v>
          </cell>
          <cell r="I33">
            <v>0</v>
          </cell>
        </row>
        <row r="34">
          <cell r="H34">
            <v>0</v>
          </cell>
          <cell r="I34">
            <v>0</v>
          </cell>
        </row>
        <row r="35">
          <cell r="H35">
            <v>0</v>
          </cell>
          <cell r="I35">
            <v>0</v>
          </cell>
        </row>
        <row r="36">
          <cell r="H36">
            <v>0</v>
          </cell>
          <cell r="I36">
            <v>0</v>
          </cell>
        </row>
      </sheetData>
      <sheetData sheetId="14"/>
      <sheetData sheetId="15">
        <row r="12">
          <cell r="K12">
            <v>1870000</v>
          </cell>
        </row>
        <row r="13">
          <cell r="K13">
            <v>143633</v>
          </cell>
        </row>
        <row r="14">
          <cell r="K14">
            <v>0</v>
          </cell>
        </row>
        <row r="15">
          <cell r="K15">
            <v>335252</v>
          </cell>
        </row>
        <row r="16">
          <cell r="K16">
            <v>69884</v>
          </cell>
        </row>
        <row r="17">
          <cell r="K17">
            <v>0</v>
          </cell>
        </row>
        <row r="18">
          <cell r="K18">
            <v>167533.42180094784</v>
          </cell>
        </row>
        <row r="19">
          <cell r="K19">
            <v>0</v>
          </cell>
        </row>
        <row r="20">
          <cell r="K20">
            <v>102889.51658767772</v>
          </cell>
        </row>
        <row r="21">
          <cell r="K21">
            <v>1338699.9052132699</v>
          </cell>
        </row>
        <row r="22">
          <cell r="K22">
            <v>0</v>
          </cell>
        </row>
        <row r="23">
          <cell r="K23">
            <v>29916.682464454974</v>
          </cell>
        </row>
        <row r="24">
          <cell r="K24">
            <v>0</v>
          </cell>
        </row>
        <row r="25">
          <cell r="K25">
            <v>18373.127962085306</v>
          </cell>
        </row>
        <row r="26">
          <cell r="K26">
            <v>239053.55450236966</v>
          </cell>
        </row>
      </sheetData>
      <sheetData sheetId="16"/>
      <sheetData sheetId="17"/>
      <sheetData sheetId="18"/>
      <sheetData sheetId="19"/>
      <sheetData sheetId="20">
        <row r="124">
          <cell r="I124">
            <v>0</v>
          </cell>
          <cell r="J124">
            <v>0.12164995916371346</v>
          </cell>
          <cell r="K124">
            <v>3.5610743834087355</v>
          </cell>
        </row>
        <row r="125">
          <cell r="I125">
            <v>0</v>
          </cell>
          <cell r="J125">
            <v>0</v>
          </cell>
          <cell r="K125">
            <v>0.53103744516911533</v>
          </cell>
        </row>
        <row r="128">
          <cell r="I128">
            <v>0</v>
          </cell>
          <cell r="J128">
            <v>0</v>
          </cell>
          <cell r="K128">
            <v>1.4837077909813594</v>
          </cell>
        </row>
        <row r="131">
          <cell r="I131">
            <v>0</v>
          </cell>
          <cell r="J131">
            <v>0.12164995916371346</v>
          </cell>
          <cell r="K131">
            <v>5.0447821743900949</v>
          </cell>
        </row>
      </sheetData>
      <sheetData sheetId="21">
        <row r="60">
          <cell r="L60">
            <v>7.1671382392483105</v>
          </cell>
          <cell r="P60">
            <v>11.76650519471842</v>
          </cell>
        </row>
      </sheetData>
      <sheetData sheetId="22"/>
      <sheetData sheetId="23"/>
      <sheetData sheetId="24"/>
      <sheetData sheetId="25"/>
      <sheetData sheetId="26">
        <row r="10">
          <cell r="I10">
            <v>0.8773683705538331</v>
          </cell>
        </row>
        <row r="19">
          <cell r="I19">
            <v>0.35279100159480997</v>
          </cell>
          <cell r="J19">
            <v>0.35279100159480997</v>
          </cell>
          <cell r="K19">
            <v>0.35279100159480997</v>
          </cell>
          <cell r="L19">
            <v>0.35279100159480997</v>
          </cell>
          <cell r="M19">
            <v>0.35279100159480997</v>
          </cell>
        </row>
      </sheetData>
      <sheetData sheetId="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OC"/>
      <sheetName val="Checks"/>
      <sheetName val="Input_CPI"/>
      <sheetName val="Input_Projects"/>
      <sheetName val="Output_Projects"/>
      <sheetName val="Lookup"/>
    </sheetNames>
    <sheetDataSet>
      <sheetData sheetId="0"/>
      <sheetData sheetId="1"/>
      <sheetData sheetId="2"/>
      <sheetData sheetId="3">
        <row r="19">
          <cell r="J19">
            <v>1.0103926819598037</v>
          </cell>
          <cell r="K19">
            <v>0.98199804189785656</v>
          </cell>
          <cell r="L19">
            <v>0.95155965856555613</v>
          </cell>
          <cell r="M19">
            <v>0.92702461000955783</v>
          </cell>
          <cell r="N19">
            <v>0.9035916123843678</v>
          </cell>
          <cell r="O19">
            <v>0.88075094571972956</v>
          </cell>
          <cell r="P19">
            <v>0.85848763728477706</v>
          </cell>
          <cell r="Q19">
            <v>0.83678709282399755</v>
          </cell>
        </row>
        <row r="20">
          <cell r="J20">
            <v>1</v>
          </cell>
          <cell r="K20">
            <v>0.96432015429122464</v>
          </cell>
          <cell r="L20">
            <v>0.93896801781034545</v>
          </cell>
          <cell r="M20">
            <v>0.91523311898036463</v>
          </cell>
          <cell r="N20">
            <v>0.89209818246196837</v>
          </cell>
          <cell r="O20">
            <v>0.86954804262171947</v>
          </cell>
          <cell r="P20">
            <v>0.84756791717765678</v>
          </cell>
          <cell r="Q20">
            <v>0.82614339750907262</v>
          </cell>
        </row>
        <row r="21">
          <cell r="J21">
            <v>0.98199804189785656</v>
          </cell>
          <cell r="K21">
            <v>0.98199804189785656</v>
          </cell>
          <cell r="L21">
            <v>0.98199804189785656</v>
          </cell>
          <cell r="M21">
            <v>0.98199804189785656</v>
          </cell>
          <cell r="N21">
            <v>0.98199804189785656</v>
          </cell>
          <cell r="O21">
            <v>0.98199804189785656</v>
          </cell>
          <cell r="P21">
            <v>0.98199804189785656</v>
          </cell>
          <cell r="Q21">
            <v>0.98199804189785656</v>
          </cell>
        </row>
        <row r="22">
          <cell r="J22">
            <v>0.96432015429122464</v>
          </cell>
          <cell r="K22">
            <v>0.96432015429122464</v>
          </cell>
          <cell r="L22">
            <v>0.96432015429122464</v>
          </cell>
          <cell r="M22">
            <v>0.96432015429122464</v>
          </cell>
          <cell r="N22">
            <v>0.96432015429122464</v>
          </cell>
          <cell r="O22">
            <v>0.96432015429122464</v>
          </cell>
          <cell r="P22">
            <v>0.96432015429122464</v>
          </cell>
          <cell r="Q22">
            <v>0.96432015429122464</v>
          </cell>
        </row>
        <row r="23">
          <cell r="J23">
            <v>0.95155965856555613</v>
          </cell>
          <cell r="K23">
            <v>0.95155965856555613</v>
          </cell>
          <cell r="L23">
            <v>0.95155965856555613</v>
          </cell>
          <cell r="M23">
            <v>0.95155965856555613</v>
          </cell>
          <cell r="N23">
            <v>0.95155965856555613</v>
          </cell>
          <cell r="O23">
            <v>0.95155965856555613</v>
          </cell>
          <cell r="P23">
            <v>0.95155965856555613</v>
          </cell>
          <cell r="Q23">
            <v>0.95155965856555613</v>
          </cell>
        </row>
        <row r="24">
          <cell r="J24">
            <v>0.93896801781034545</v>
          </cell>
          <cell r="K24">
            <v>0.93896801781034545</v>
          </cell>
          <cell r="L24">
            <v>0.93896801781034545</v>
          </cell>
          <cell r="M24">
            <v>0.93896801781034545</v>
          </cell>
          <cell r="N24">
            <v>0.93896801781034545</v>
          </cell>
          <cell r="O24">
            <v>0.93896801781034545</v>
          </cell>
          <cell r="P24">
            <v>0.93896801781034545</v>
          </cell>
          <cell r="Q24">
            <v>0.93896801781034545</v>
          </cell>
        </row>
        <row r="25">
          <cell r="J25">
            <v>0.92702461000955783</v>
          </cell>
          <cell r="K25">
            <v>0.92702461000955783</v>
          </cell>
          <cell r="L25">
            <v>0.92702461000955783</v>
          </cell>
          <cell r="M25">
            <v>0.92702461000955783</v>
          </cell>
          <cell r="N25">
            <v>0.92702461000955783</v>
          </cell>
          <cell r="O25">
            <v>0.92702461000955783</v>
          </cell>
          <cell r="P25">
            <v>0.92702461000955783</v>
          </cell>
          <cell r="Q25">
            <v>0.92702461000955783</v>
          </cell>
        </row>
        <row r="26">
          <cell r="J26">
            <v>0.91523311898036463</v>
          </cell>
          <cell r="K26">
            <v>0.91523311898036463</v>
          </cell>
          <cell r="L26">
            <v>0.91523311898036463</v>
          </cell>
          <cell r="M26">
            <v>0.91523311898036463</v>
          </cell>
          <cell r="N26">
            <v>0.91523311898036463</v>
          </cell>
          <cell r="O26">
            <v>0.91523311898036463</v>
          </cell>
          <cell r="P26">
            <v>0.91523311898036463</v>
          </cell>
          <cell r="Q26">
            <v>0.91523311898036463</v>
          </cell>
        </row>
        <row r="27">
          <cell r="J27">
            <v>0.9035916123843678</v>
          </cell>
          <cell r="K27">
            <v>0.9035916123843678</v>
          </cell>
          <cell r="L27">
            <v>0.9035916123843678</v>
          </cell>
          <cell r="M27">
            <v>0.9035916123843678</v>
          </cell>
          <cell r="N27">
            <v>0.9035916123843678</v>
          </cell>
          <cell r="O27">
            <v>0.9035916123843678</v>
          </cell>
          <cell r="P27">
            <v>0.9035916123843678</v>
          </cell>
          <cell r="Q27">
            <v>0.9035916123843678</v>
          </cell>
        </row>
        <row r="28">
          <cell r="J28">
            <v>0.89209818246196837</v>
          </cell>
          <cell r="K28">
            <v>0.89209818246196837</v>
          </cell>
          <cell r="L28">
            <v>0.89209818246196837</v>
          </cell>
          <cell r="M28">
            <v>0.89209818246196837</v>
          </cell>
          <cell r="N28">
            <v>0.89209818246196837</v>
          </cell>
          <cell r="O28">
            <v>0.89209818246196837</v>
          </cell>
          <cell r="P28">
            <v>0.89209818246196837</v>
          </cell>
          <cell r="Q28">
            <v>0.89209818246196837</v>
          </cell>
        </row>
        <row r="29">
          <cell r="J29">
            <v>0.88075094571972956</v>
          </cell>
          <cell r="K29">
            <v>0.88075094571972956</v>
          </cell>
          <cell r="L29">
            <v>0.88075094571972956</v>
          </cell>
          <cell r="M29">
            <v>0.88075094571972956</v>
          </cell>
          <cell r="N29">
            <v>0.88075094571972956</v>
          </cell>
          <cell r="O29">
            <v>0.88075094571972956</v>
          </cell>
          <cell r="P29">
            <v>0.88075094571972956</v>
          </cell>
          <cell r="Q29">
            <v>0.88075094571972956</v>
          </cell>
        </row>
        <row r="30">
          <cell r="J30">
            <v>0.86954804262171947</v>
          </cell>
          <cell r="K30">
            <v>0.86954804262171947</v>
          </cell>
          <cell r="L30">
            <v>0.86954804262171947</v>
          </cell>
          <cell r="M30">
            <v>0.86954804262171947</v>
          </cell>
          <cell r="N30">
            <v>0.86954804262171947</v>
          </cell>
          <cell r="O30">
            <v>0.86954804262171947</v>
          </cell>
          <cell r="P30">
            <v>0.86954804262171947</v>
          </cell>
          <cell r="Q30">
            <v>0.86954804262171947</v>
          </cell>
        </row>
        <row r="31">
          <cell r="J31">
            <v>1.0103926819598037</v>
          </cell>
          <cell r="K31">
            <v>0.98199804189785656</v>
          </cell>
          <cell r="L31">
            <v>0.95155965856555613</v>
          </cell>
          <cell r="M31">
            <v>0.92702461000955783</v>
          </cell>
          <cell r="N31">
            <v>0.9035916123843678</v>
          </cell>
          <cell r="O31">
            <v>0.88075094571972956</v>
          </cell>
          <cell r="P31">
            <v>0.85848763728477706</v>
          </cell>
          <cell r="Q31">
            <v>0.83678709282399755</v>
          </cell>
        </row>
        <row r="32">
          <cell r="J32">
            <v>0.98971421493310341</v>
          </cell>
          <cell r="K32">
            <v>1.0183319694480775</v>
          </cell>
          <cell r="L32">
            <v>1.0509062579507271</v>
          </cell>
          <cell r="M32">
            <v>1.0787200136894852</v>
          </cell>
          <cell r="N32">
            <v>1.1066946464467868</v>
          </cell>
          <cell r="O32">
            <v>1.1353947501956103</v>
          </cell>
          <cell r="P32">
            <v>1.1648391387007015</v>
          </cell>
          <cell r="Q32">
            <v>1.1950471136274219</v>
          </cell>
        </row>
        <row r="33">
          <cell r="J33">
            <v>1.0103926819598037</v>
          </cell>
          <cell r="K33">
            <v>1.0103926819598037</v>
          </cell>
          <cell r="L33">
            <v>1.0103926819598037</v>
          </cell>
          <cell r="M33">
            <v>1.0103926819598037</v>
          </cell>
          <cell r="N33">
            <v>1.0103926819598037</v>
          </cell>
          <cell r="O33">
            <v>1.0103926819598037</v>
          </cell>
          <cell r="P33">
            <v>1.0103926819598037</v>
          </cell>
          <cell r="Q33">
            <v>1.0103926819598037</v>
          </cell>
        </row>
        <row r="34">
          <cell r="J34">
            <v>1.064999</v>
          </cell>
          <cell r="K34">
            <v>1.0269999999999999</v>
          </cell>
          <cell r="L34">
            <v>1</v>
          </cell>
          <cell r="M34">
            <v>0.97472235648096928</v>
          </cell>
          <cell r="N34">
            <v>0.95008367222381374</v>
          </cell>
          <cell r="O34">
            <v>0.9260677958440886</v>
          </cell>
          <cell r="P34">
            <v>0.90265898422628721</v>
          </cell>
          <cell r="Q34">
            <v>0.87984189220376474</v>
          </cell>
        </row>
      </sheetData>
      <sheetData sheetId="4"/>
      <sheetData sheetId="5"/>
      <sheetData sheetId="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 NRs"/>
      <sheetName val="AER lookups"/>
      <sheetName val="AER ETL"/>
      <sheetName val="Business &amp; other details"/>
      <sheetName val="Intro"/>
      <sheetName val="DMS input"/>
      <sheetName val="PTRM input"/>
      <sheetName val="WACC"/>
      <sheetName val="Assets"/>
      <sheetName val="Analysis"/>
      <sheetName val="Forecast revenues"/>
      <sheetName val="Equity raising costs"/>
      <sheetName val="X factors"/>
      <sheetName val="Revenue summary"/>
      <sheetName val="Chart 1-Revenue"/>
      <sheetName val="Chart 2-Price path"/>
      <sheetName val="Chart 3-Building blocks"/>
      <sheetName val="Att 18 - NTESMO - PTRM - SC - 2"/>
    </sheetNames>
    <definedNames>
      <definedName name="vanilla01" refersTo="='WACC'!$G$18"/>
      <definedName name="vanilla02" refersTo="='WACC'!$H$18"/>
      <definedName name="vanilla03" refersTo="='WACC'!$I$18"/>
      <definedName name="vanilla04" refersTo="='WACC'!$J$18"/>
      <definedName name="vanilla05" refersTo="='WACC'!$K$18"/>
    </definedNames>
    <sheetDataSet>
      <sheetData sheetId="0"/>
      <sheetData sheetId="1"/>
      <sheetData sheetId="2"/>
      <sheetData sheetId="3"/>
      <sheetData sheetId="4"/>
      <sheetData sheetId="5"/>
      <sheetData sheetId="6"/>
      <sheetData sheetId="7">
        <row r="10">
          <cell r="G10">
            <v>7.9101049346920749E-2</v>
          </cell>
          <cell r="H10">
            <v>7.9101049346920749E-2</v>
          </cell>
          <cell r="I10">
            <v>7.9101049346920749E-2</v>
          </cell>
          <cell r="J10">
            <v>7.9101049346920749E-2</v>
          </cell>
          <cell r="K10">
            <v>7.9101049346920749E-2</v>
          </cell>
        </row>
        <row r="14">
          <cell r="G14">
            <v>4.711165389034707E-2</v>
          </cell>
          <cell r="H14">
            <v>4.8850262139374677E-2</v>
          </cell>
          <cell r="I14">
            <v>4.8850262139374677E-2</v>
          </cell>
          <cell r="J14">
            <v>4.8850262139374677E-2</v>
          </cell>
          <cell r="K14">
            <v>4.8850262139374677E-2</v>
          </cell>
        </row>
        <row r="18">
          <cell r="G18">
            <v>5.9907412072976542E-2</v>
          </cell>
          <cell r="H18">
            <v>6.0950577022393107E-2</v>
          </cell>
          <cell r="I18">
            <v>6.0950577022393107E-2</v>
          </cell>
          <cell r="J18">
            <v>6.0950577022393107E-2</v>
          </cell>
          <cell r="K18">
            <v>6.0950577022393107E-2</v>
          </cell>
        </row>
      </sheetData>
      <sheetData sheetId="8">
        <row r="10">
          <cell r="G10">
            <v>15.767143734557349</v>
          </cell>
          <cell r="H10">
            <v>2.4492743242857125</v>
          </cell>
          <cell r="I10">
            <v>0.95701861770341434</v>
          </cell>
          <cell r="J10">
            <v>0.58324041615534239</v>
          </cell>
          <cell r="K10">
            <v>0.47511671606379857</v>
          </cell>
        </row>
        <row r="115">
          <cell r="G115">
            <v>4.7467343257482231</v>
          </cell>
          <cell r="H115">
            <v>5.9799259468506945</v>
          </cell>
          <cell r="I115">
            <v>6.0948770804320995</v>
          </cell>
          <cell r="J115">
            <v>6.1556163460787401</v>
          </cell>
          <cell r="K115">
            <v>6.1813488962284628</v>
          </cell>
        </row>
        <row r="766">
          <cell r="G766">
            <v>57.022925351444883</v>
          </cell>
          <cell r="H766">
            <v>53.492273728879901</v>
          </cell>
          <cell r="I766">
            <v>48.354415266151214</v>
          </cell>
          <cell r="J766">
            <v>42.782039336227818</v>
          </cell>
          <cell r="K766">
            <v>37.075807156063156</v>
          </cell>
        </row>
        <row r="767">
          <cell r="G767">
            <v>46.002515942635753</v>
          </cell>
          <cell r="H767">
            <v>57.022925351444883</v>
          </cell>
          <cell r="I767">
            <v>53.492273728879901</v>
          </cell>
          <cell r="J767">
            <v>48.354415266151214</v>
          </cell>
          <cell r="K767">
            <v>42.782039336227818</v>
          </cell>
        </row>
        <row r="1434">
          <cell r="G1434">
            <v>46.002515942635753</v>
          </cell>
          <cell r="H1434">
            <v>58.501710740804384</v>
          </cell>
          <cell r="I1434">
            <v>56.302697638907084</v>
          </cell>
          <cell r="J1434">
            <v>52.214768166165754</v>
          </cell>
          <cell r="K1434">
            <v>47.395572507261271</v>
          </cell>
        </row>
        <row r="1435">
          <cell r="G1435">
            <v>16.176035801088339</v>
          </cell>
          <cell r="H1435">
            <v>2.5779564430918138</v>
          </cell>
          <cell r="I1435">
            <v>1.0334217667412942</v>
          </cell>
          <cell r="J1435">
            <v>0.64613594540940145</v>
          </cell>
          <cell r="K1435">
            <v>0.54000238028421232</v>
          </cell>
        </row>
        <row r="1436">
          <cell r="G1436">
            <v>-4.8698322083073089</v>
          </cell>
          <cell r="H1436">
            <v>-6.2941045317132716</v>
          </cell>
          <cell r="I1436">
            <v>-6.5814588389576416</v>
          </cell>
          <cell r="J1436">
            <v>-6.8194262214705752</v>
          </cell>
          <cell r="K1436">
            <v>-7.0255223705543974</v>
          </cell>
        </row>
        <row r="1437">
          <cell r="G1437">
            <v>1.1929912053875966</v>
          </cell>
          <cell r="H1437">
            <v>1.5171349867241615</v>
          </cell>
          <cell r="I1437">
            <v>1.4601075994750183</v>
          </cell>
          <cell r="J1437">
            <v>1.3540946171566921</v>
          </cell>
          <cell r="K1437">
            <v>1.2291175823074603</v>
          </cell>
        </row>
        <row r="1438">
          <cell r="G1438">
            <v>58.501710740804384</v>
          </cell>
          <cell r="H1438">
            <v>56.302697638907084</v>
          </cell>
          <cell r="I1438">
            <v>52.214768166165747</v>
          </cell>
          <cell r="J1438">
            <v>47.395572507261264</v>
          </cell>
          <cell r="K1438">
            <v>42.139170099298546</v>
          </cell>
        </row>
      </sheetData>
      <sheetData sheetId="9"/>
      <sheetData sheetId="10"/>
      <sheetData sheetId="11"/>
      <sheetData sheetId="12"/>
      <sheetData sheetId="13">
        <row r="12">
          <cell r="G12">
            <v>29.174033453821089</v>
          </cell>
          <cell r="H12">
            <v>31.570243328707008</v>
          </cell>
          <cell r="I12">
            <v>32.733285229761854</v>
          </cell>
          <cell r="J12">
            <v>33.631824942683565</v>
          </cell>
          <cell r="K12">
            <v>34.256189776589792</v>
          </cell>
        </row>
        <row r="30">
          <cell r="G30">
            <v>2.686229231531108</v>
          </cell>
          <cell r="H30">
            <v>3.3877257262651073</v>
          </cell>
          <cell r="I30">
            <v>3.1779701015137372</v>
          </cell>
          <cell r="J30">
            <v>2.8727304950779056</v>
          </cell>
          <cell r="K30">
            <v>2.5416762536850861</v>
          </cell>
        </row>
        <row r="31">
          <cell r="G31">
            <v>3.5838991267717524</v>
          </cell>
          <cell r="H31">
            <v>4.5385207674045756</v>
          </cell>
          <cell r="I31">
            <v>4.7427184540910652</v>
          </cell>
          <cell r="J31">
            <v>4.9333306744097971</v>
          </cell>
          <cell r="K31">
            <v>5.0999197568701495</v>
          </cell>
        </row>
        <row r="32">
          <cell r="G32">
            <v>21.311263712212167</v>
          </cell>
          <cell r="H32">
            <v>21.234552857678828</v>
          </cell>
          <cell r="I32">
            <v>21.580050154794524</v>
          </cell>
          <cell r="J32">
            <v>21.760043328794975</v>
          </cell>
          <cell r="K32">
            <v>21.726489374862986</v>
          </cell>
        </row>
        <row r="33">
          <cell r="G33">
            <v>0.85519056564810048</v>
          </cell>
          <cell r="H33">
            <v>0.83357336338880972</v>
          </cell>
          <cell r="I33">
            <v>0.81250259306210804</v>
          </cell>
          <cell r="J33">
            <v>0.79196444215639605</v>
          </cell>
          <cell r="K33">
            <v>0.77194544730781878</v>
          </cell>
        </row>
        <row r="34">
          <cell r="G34">
            <v>0</v>
          </cell>
          <cell r="H34">
            <v>0</v>
          </cell>
          <cell r="I34">
            <v>0</v>
          </cell>
          <cell r="J34">
            <v>0</v>
          </cell>
          <cell r="K34">
            <v>0</v>
          </cell>
        </row>
        <row r="35">
          <cell r="G35">
            <v>28.436582636163124</v>
          </cell>
          <cell r="H35">
            <v>29.99437271473732</v>
          </cell>
          <cell r="I35">
            <v>30.313241303461428</v>
          </cell>
          <cell r="J35">
            <v>30.358068940439068</v>
          </cell>
          <cell r="K35">
            <v>30.14003083272604</v>
          </cell>
        </row>
      </sheetData>
      <sheetData sheetId="14"/>
      <sheetData sheetId="15"/>
      <sheetData sheetId="16"/>
      <sheetData sheetId="1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ER NRs"/>
      <sheetName val="AER lookups"/>
      <sheetName val="AER ETL"/>
      <sheetName val="Business &amp; other details"/>
      <sheetName val="Intro"/>
      <sheetName val="DMS input"/>
      <sheetName val="PTRM input"/>
      <sheetName val="WACC"/>
      <sheetName val="Assets"/>
      <sheetName val="Analysis"/>
      <sheetName val="Forecast revenues"/>
      <sheetName val="X factors"/>
      <sheetName val="Revenue summary"/>
      <sheetName val="Equity raising costs"/>
      <sheetName val="Chart 1-Revenue"/>
      <sheetName val="Chart 2-Price path"/>
      <sheetName val="Chart 3-Building blocks"/>
    </sheetNames>
    <sheetDataSet>
      <sheetData sheetId="0"/>
      <sheetData sheetId="1"/>
      <sheetData sheetId="2"/>
      <sheetData sheetId="3"/>
      <sheetData sheetId="4"/>
      <sheetData sheetId="5"/>
      <sheetData sheetId="6"/>
      <sheetData sheetId="7"/>
      <sheetData sheetId="8">
        <row r="10">
          <cell r="G10">
            <v>0.94062692634306733</v>
          </cell>
          <cell r="H10">
            <v>0.87264564489495322</v>
          </cell>
          <cell r="I10">
            <v>0.31283715992743971</v>
          </cell>
          <cell r="J10">
            <v>0.19682820802116502</v>
          </cell>
          <cell r="K10">
            <v>0.19682820802116502</v>
          </cell>
        </row>
        <row r="115">
          <cell r="G115">
            <v>0.82690953423853686</v>
          </cell>
          <cell r="H115">
            <v>0.86562862338923385</v>
          </cell>
          <cell r="I115">
            <v>0.89764142817013715</v>
          </cell>
          <cell r="J115">
            <v>0.91407607179633377</v>
          </cell>
          <cell r="K115">
            <v>0.92363883209099262</v>
          </cell>
        </row>
        <row r="766">
          <cell r="G766">
            <v>5.5496082371043132</v>
          </cell>
          <cell r="H766">
            <v>5.5566252586100324</v>
          </cell>
          <cell r="I766">
            <v>4.9718209903673349</v>
          </cell>
          <cell r="J766">
            <v>4.2545731265921658</v>
          </cell>
          <cell r="K766">
            <v>3.5277625025223385</v>
          </cell>
        </row>
        <row r="767">
          <cell r="G767">
            <v>5.4358908449997827</v>
          </cell>
          <cell r="H767">
            <v>5.5496082371043132</v>
          </cell>
          <cell r="I767">
            <v>5.5566252586100324</v>
          </cell>
          <cell r="J767">
            <v>4.9718209903673349</v>
          </cell>
          <cell r="K767">
            <v>4.2545731265921658</v>
          </cell>
        </row>
        <row r="1434">
          <cell r="G1434">
            <v>5.4358908449997827</v>
          </cell>
          <cell r="H1434">
            <v>5.6935271877214451</v>
          </cell>
          <cell r="I1434">
            <v>5.8485641013111129</v>
          </cell>
          <cell r="J1434">
            <v>5.3687440732518272</v>
          </cell>
          <cell r="K1434">
            <v>4.7133781427312389</v>
          </cell>
        </row>
        <row r="1435">
          <cell r="G1435">
            <v>0.96502036717307238</v>
          </cell>
          <cell r="H1435">
            <v>0.91849346579380164</v>
          </cell>
          <cell r="I1435">
            <v>0.33781237327478386</v>
          </cell>
          <cell r="J1435">
            <v>0.21805378494058408</v>
          </cell>
          <cell r="K1435">
            <v>0.22370861147354981</v>
          </cell>
        </row>
        <row r="1436">
          <cell r="G1436">
            <v>-0.84835392226348461</v>
          </cell>
          <cell r="H1436">
            <v>-0.91110777786876351</v>
          </cell>
          <cell r="I1436">
            <v>-0.96930422610361722</v>
          </cell>
          <cell r="J1436">
            <v>-1.012648284423638</v>
          </cell>
          <cell r="K1436">
            <v>-1.0497781934178287</v>
          </cell>
        </row>
        <row r="1437">
          <cell r="G1437">
            <v>0.14096989781207453</v>
          </cell>
          <cell r="H1437">
            <v>0.14765122566463018</v>
          </cell>
          <cell r="I1437">
            <v>0.1516718247695476</v>
          </cell>
          <cell r="J1437">
            <v>0.13922856896246619</v>
          </cell>
          <cell r="K1437">
            <v>0.12223285089355303</v>
          </cell>
        </row>
        <row r="1438">
          <cell r="G1438">
            <v>5.6935271877214451</v>
          </cell>
          <cell r="H1438">
            <v>5.8485641013111129</v>
          </cell>
          <cell r="I1438">
            <v>5.3687440732518272</v>
          </cell>
          <cell r="J1438">
            <v>4.7133781427312398</v>
          </cell>
          <cell r="K1438">
            <v>4.0095414116805124</v>
          </cell>
        </row>
      </sheetData>
      <sheetData sheetId="9"/>
      <sheetData sheetId="10"/>
      <sheetData sheetId="11"/>
      <sheetData sheetId="12">
        <row r="12">
          <cell r="G12">
            <v>9.5015223625510394</v>
          </cell>
          <cell r="H12">
            <v>9.8276774533876523</v>
          </cell>
          <cell r="I12">
            <v>10.186657555464119</v>
          </cell>
          <cell r="J12">
            <v>10.526473285106622</v>
          </cell>
          <cell r="K12">
            <v>10.840130946573938</v>
          </cell>
        </row>
        <row r="30">
          <cell r="G30">
            <v>0.3174184843598386</v>
          </cell>
          <cell r="H30">
            <v>0.3297016152654233</v>
          </cell>
          <cell r="I30">
            <v>0.33011849574165569</v>
          </cell>
          <cell r="J30">
            <v>0.29537533845631619</v>
          </cell>
          <cell r="K30">
            <v>0.25276372172069278</v>
          </cell>
        </row>
        <row r="31">
          <cell r="G31">
            <v>0.68950302325027002</v>
          </cell>
          <cell r="H31">
            <v>0.725347604701435</v>
          </cell>
          <cell r="I31">
            <v>0.75718303571415135</v>
          </cell>
          <cell r="J31">
            <v>0.78840015316139445</v>
          </cell>
          <cell r="K31">
            <v>0.81609324927134819</v>
          </cell>
        </row>
        <row r="32">
          <cell r="G32">
            <v>7.9105514833524939</v>
          </cell>
          <cell r="H32">
            <v>7.9468856940561494</v>
          </cell>
          <cell r="I32">
            <v>7.9874464353469401</v>
          </cell>
          <cell r="J32">
            <v>8.0322958208182165</v>
          </cell>
          <cell r="K32">
            <v>8.0774023668726826</v>
          </cell>
        </row>
        <row r="33">
          <cell r="G33">
            <v>0.34387327641977461</v>
          </cell>
          <cell r="H33">
            <v>0.33518097032271449</v>
          </cell>
          <cell r="I33">
            <v>0.32670838524053408</v>
          </cell>
          <cell r="J33">
            <v>0.31844996714374579</v>
          </cell>
          <cell r="K33">
            <v>0.31040030239563915</v>
          </cell>
        </row>
        <row r="34">
          <cell r="G34">
            <v>0</v>
          </cell>
          <cell r="H34">
            <v>0</v>
          </cell>
          <cell r="I34">
            <v>3.2079157363910232E-2</v>
          </cell>
          <cell r="J34">
            <v>6.7294403439823708E-2</v>
          </cell>
          <cell r="K34">
            <v>8.0941683509843071E-2</v>
          </cell>
        </row>
        <row r="35">
          <cell r="G35">
            <v>9.2613462673823772</v>
          </cell>
          <cell r="H35">
            <v>9.3371158843457209</v>
          </cell>
          <cell r="I35">
            <v>9.4335355094071911</v>
          </cell>
          <cell r="J35">
            <v>9.5018156830194958</v>
          </cell>
          <cell r="K35">
            <v>9.5376013237702058</v>
          </cell>
        </row>
      </sheetData>
      <sheetData sheetId="13"/>
      <sheetData sheetId="14"/>
      <sheetData sheetId="15"/>
      <sheetData sheetId="16"/>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Input| Setup"/>
      <sheetName val="Input| Escalations"/>
      <sheetName val="Input| Projects"/>
      <sheetName val="Input| Disposals"/>
      <sheetName val="Input| Type 2 capcons"/>
      <sheetName val="Input| Expensing"/>
      <sheetName val="Input| Overheads"/>
      <sheetName val="Calc| Project Costs"/>
      <sheetName val="Calc| Overheads Allocation"/>
      <sheetName val="Output| PTRM (NTESMO)"/>
      <sheetName val="Output| PTRM (D)"/>
      <sheetName val="Output| PTRM (T)"/>
      <sheetName val="Output| RIN"/>
      <sheetName val="Output| AER"/>
      <sheetName val="Model Validation"/>
    </sheetNames>
    <sheetDataSet>
      <sheetData sheetId="0"/>
      <sheetData sheetId="1"/>
      <sheetData sheetId="2"/>
      <sheetData sheetId="3"/>
      <sheetData sheetId="4"/>
      <sheetData sheetId="5"/>
      <sheetData sheetId="6"/>
      <sheetData sheetId="7"/>
      <sheetData sheetId="8"/>
      <sheetData sheetId="9"/>
      <sheetData sheetId="10">
        <row r="291">
          <cell r="C291" t="str">
            <v>Territory Dispatch Engine (TDE) Phase One</v>
          </cell>
          <cell r="D291">
            <v>10.239037794</v>
          </cell>
          <cell r="E291">
            <v>0</v>
          </cell>
          <cell r="F291">
            <v>0</v>
          </cell>
          <cell r="G291">
            <v>0</v>
          </cell>
          <cell r="H291">
            <v>0</v>
          </cell>
          <cell r="K291" t="str">
            <v>Territory Dispatch Engine (TDE) Phase One</v>
          </cell>
          <cell r="L291"/>
          <cell r="M291"/>
          <cell r="N291"/>
          <cell r="O291"/>
          <cell r="P291"/>
        </row>
        <row r="292">
          <cell r="C292" t="str">
            <v>Transistion Tools</v>
          </cell>
          <cell r="D292">
            <v>2.39229855</v>
          </cell>
          <cell r="E292">
            <v>0.21264875999999996</v>
          </cell>
          <cell r="F292">
            <v>0</v>
          </cell>
          <cell r="G292">
            <v>0</v>
          </cell>
          <cell r="H292">
            <v>0</v>
          </cell>
          <cell r="K292" t="str">
            <v>Transistion Tools</v>
          </cell>
          <cell r="L292"/>
          <cell r="M292"/>
          <cell r="N292"/>
          <cell r="O292"/>
          <cell r="P292"/>
        </row>
        <row r="293">
          <cell r="C293" t="str">
            <v>TEM Reform Program</v>
          </cell>
          <cell r="D293">
            <v>0.74427065999999997</v>
          </cell>
          <cell r="E293">
            <v>0.21264875999999996</v>
          </cell>
          <cell r="F293">
            <v>0.21264875999999996</v>
          </cell>
          <cell r="G293">
            <v>0.10632438</v>
          </cell>
          <cell r="H293">
            <v>0</v>
          </cell>
          <cell r="K293" t="str">
            <v>TEM Reform Program</v>
          </cell>
          <cell r="L293"/>
          <cell r="M293"/>
          <cell r="N293"/>
          <cell r="O293"/>
          <cell r="P293"/>
        </row>
        <row r="294">
          <cell r="C294" t="str">
            <v>[Project Name x]</v>
          </cell>
          <cell r="D294">
            <v>0</v>
          </cell>
          <cell r="E294">
            <v>0</v>
          </cell>
          <cell r="F294">
            <v>0</v>
          </cell>
          <cell r="G294">
            <v>0</v>
          </cell>
          <cell r="H294">
            <v>0</v>
          </cell>
          <cell r="K294" t="str">
            <v>[Project Name x]</v>
          </cell>
          <cell r="L294"/>
          <cell r="M294"/>
          <cell r="N294"/>
          <cell r="O294"/>
          <cell r="P294"/>
        </row>
        <row r="295">
          <cell r="C295" t="str">
            <v>[Project Name x]</v>
          </cell>
          <cell r="D295">
            <v>0</v>
          </cell>
          <cell r="E295">
            <v>0</v>
          </cell>
          <cell r="F295">
            <v>0</v>
          </cell>
          <cell r="G295">
            <v>0</v>
          </cell>
          <cell r="H295">
            <v>0</v>
          </cell>
          <cell r="K295" t="str">
            <v>[Project Name x]</v>
          </cell>
          <cell r="L295"/>
          <cell r="M295"/>
          <cell r="N295"/>
          <cell r="O295"/>
          <cell r="P295"/>
        </row>
        <row r="296">
          <cell r="C296" t="str">
            <v>Corporate</v>
          </cell>
          <cell r="D296">
            <v>2.1367788368806515</v>
          </cell>
          <cell r="E296">
            <v>1.9832176691686341</v>
          </cell>
          <cell r="F296">
            <v>0.72844381350258414</v>
          </cell>
          <cell r="G296">
            <v>0.46721015115418019</v>
          </cell>
          <cell r="H296">
            <v>0.46721015115418019</v>
          </cell>
          <cell r="K296" t="str">
            <v>Corporate</v>
          </cell>
          <cell r="L296">
            <v>0.9254287307456277</v>
          </cell>
          <cell r="M296">
            <v>0.85812367755265628</v>
          </cell>
          <cell r="N296">
            <v>0.30763113953817844</v>
          </cell>
          <cell r="O296">
            <v>0.19355272864915685</v>
          </cell>
          <cell r="P296">
            <v>0.19355272864915685</v>
          </cell>
        </row>
        <row r="297">
          <cell r="C297" t="str">
            <v>Overheads</v>
          </cell>
          <cell r="D297">
            <v>0</v>
          </cell>
          <cell r="E297">
            <v>0</v>
          </cell>
          <cell r="F297">
            <v>0</v>
          </cell>
          <cell r="G297">
            <v>0</v>
          </cell>
          <cell r="H297">
            <v>0</v>
          </cell>
          <cell r="K297" t="str">
            <v>Overheads</v>
          </cell>
          <cell r="L297">
            <v>0</v>
          </cell>
          <cell r="M297">
            <v>0</v>
          </cell>
          <cell r="N297">
            <v>0</v>
          </cell>
          <cell r="O297">
            <v>0</v>
          </cell>
          <cell r="P297">
            <v>0</v>
          </cell>
        </row>
      </sheetData>
      <sheetData sheetId="11"/>
      <sheetData sheetId="12"/>
      <sheetData sheetId="13"/>
      <sheetData sheetId="14"/>
      <sheetData sheetId="1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Check|List"/>
      <sheetName val="Lookup|Tables"/>
      <sheetName val="Input|General"/>
      <sheetName val="Input|Inflation"/>
      <sheetName val="Input|PWC"/>
      <sheetName val="Input|Rate of change"/>
      <sheetName val="Input|Step changes"/>
      <sheetName val="Input|Reported opex"/>
      <sheetName val="Calc|Opex forecast"/>
      <sheetName val="Output|Models"/>
    </sheetNames>
    <sheetDataSet>
      <sheetData sheetId="0"/>
      <sheetData sheetId="1"/>
      <sheetData sheetId="2"/>
      <sheetData sheetId="3"/>
      <sheetData sheetId="4"/>
      <sheetData sheetId="5"/>
      <sheetData sheetId="6"/>
      <sheetData sheetId="7"/>
      <sheetData sheetId="8"/>
      <sheetData sheetId="9"/>
      <sheetData sheetId="10">
        <row r="22">
          <cell r="M22">
            <v>7.6329950576612084</v>
          </cell>
          <cell r="N22">
            <v>7.6329950576612084</v>
          </cell>
          <cell r="O22">
            <v>7.6329950576612084</v>
          </cell>
          <cell r="P22">
            <v>7.6329950576612084</v>
          </cell>
          <cell r="Q22">
            <v>7.6329950576612084</v>
          </cell>
        </row>
        <row r="23">
          <cell r="M23">
            <v>0.16561249702603645</v>
          </cell>
          <cell r="N23">
            <v>0.16561249702603648</v>
          </cell>
          <cell r="O23">
            <v>0.16561249702603639</v>
          </cell>
          <cell r="P23">
            <v>0.16561249702603631</v>
          </cell>
          <cell r="Q23">
            <v>0.16561249702603648</v>
          </cell>
        </row>
        <row r="24">
          <cell r="M24">
            <v>0.11194392866524794</v>
          </cell>
          <cell r="N24">
            <v>0.14827813936890344</v>
          </cell>
          <cell r="O24">
            <v>0.18883888065969501</v>
          </cell>
          <cell r="P24">
            <v>0.23368826613097227</v>
          </cell>
          <cell r="Q24">
            <v>0.27879481218543756</v>
          </cell>
        </row>
        <row r="25">
          <cell r="M25">
            <v>7.910551483352493</v>
          </cell>
          <cell r="N25">
            <v>7.9468856940561485</v>
          </cell>
          <cell r="O25">
            <v>7.9874464353469401</v>
          </cell>
          <cell r="P25">
            <v>8.0322958208182165</v>
          </cell>
          <cell r="Q25">
            <v>8.0774023668726826</v>
          </cell>
        </row>
        <row r="27">
          <cell r="M27">
            <v>12.531316265869917</v>
          </cell>
          <cell r="N27">
            <v>12.531316265869917</v>
          </cell>
          <cell r="O27">
            <v>12.531316265869917</v>
          </cell>
          <cell r="P27">
            <v>12.531316265869917</v>
          </cell>
          <cell r="Q27">
            <v>12.531316265869917</v>
          </cell>
        </row>
        <row r="28">
          <cell r="M28">
            <v>8.5961657507494813</v>
          </cell>
          <cell r="N28">
            <v>8.459803935858023</v>
          </cell>
          <cell r="O28">
            <v>8.7387114509480011</v>
          </cell>
          <cell r="P28">
            <v>8.8450740475113037</v>
          </cell>
          <cell r="Q28">
            <v>8.7374673279218538</v>
          </cell>
        </row>
        <row r="29">
          <cell r="M29">
            <v>0.18378169559277069</v>
          </cell>
          <cell r="N29">
            <v>0.24343265595088859</v>
          </cell>
          <cell r="O29">
            <v>0.31002243797660611</v>
          </cell>
          <cell r="P29">
            <v>0.38365301541375274</v>
          </cell>
          <cell r="Q29">
            <v>0.45770578107121374</v>
          </cell>
        </row>
        <row r="30">
          <cell r="M30">
            <v>21.311263712212167</v>
          </cell>
          <cell r="N30">
            <v>21.234552857678828</v>
          </cell>
          <cell r="O30">
            <v>21.580050154794524</v>
          </cell>
          <cell r="P30">
            <v>21.760043328794975</v>
          </cell>
          <cell r="Q30">
            <v>21.726489374862986</v>
          </cell>
        </row>
        <row r="38">
          <cell r="M38">
            <v>3.9178123313142037</v>
          </cell>
          <cell r="N38">
            <v>3.9361921557382136</v>
          </cell>
          <cell r="O38">
            <v>3.9567099897297866</v>
          </cell>
          <cell r="P38">
            <v>3.9793972537303741</v>
          </cell>
          <cell r="Q38">
            <v>4.0022146035722734</v>
          </cell>
        </row>
        <row r="39">
          <cell r="M39">
            <v>0.35401608916024557</v>
          </cell>
          <cell r="N39">
            <v>0.35416244015280435</v>
          </cell>
          <cell r="O39">
            <v>0.35432581523738338</v>
          </cell>
          <cell r="P39">
            <v>0.35450646460205243</v>
          </cell>
          <cell r="Q39">
            <v>0.35468814978684465</v>
          </cell>
        </row>
        <row r="40">
          <cell r="M40">
            <v>0.81989168477951735</v>
          </cell>
          <cell r="N40">
            <v>0.82318277997458522</v>
          </cell>
          <cell r="O40">
            <v>0.82685670760877161</v>
          </cell>
          <cell r="P40">
            <v>0.83091909383287688</v>
          </cell>
          <cell r="Q40">
            <v>0.83500477325486089</v>
          </cell>
        </row>
        <row r="41">
          <cell r="M41">
            <v>1.9690673339500262</v>
          </cell>
          <cell r="N41">
            <v>1.9793941145822478</v>
          </cell>
          <cell r="O41">
            <v>1.9909221447631311</v>
          </cell>
          <cell r="P41">
            <v>2.0036690781981057</v>
          </cell>
          <cell r="Q41">
            <v>2.0164891009029007</v>
          </cell>
        </row>
        <row r="42">
          <cell r="M42">
            <v>7.0607874392039935</v>
          </cell>
          <cell r="N42">
            <v>7.0929314904478513</v>
          </cell>
          <cell r="O42">
            <v>7.1288146573390723</v>
          </cell>
          <cell r="P42">
            <v>7.1684918903634092</v>
          </cell>
          <cell r="Q42">
            <v>7.2083966275168798</v>
          </cell>
        </row>
        <row r="44">
          <cell r="M44">
            <v>0.39520802703960189</v>
          </cell>
          <cell r="N44">
            <v>0.39706208576770607</v>
          </cell>
          <cell r="O44">
            <v>0.39913181550593874</v>
          </cell>
          <cell r="P44">
            <v>0.40142038578097061</v>
          </cell>
          <cell r="Q44">
            <v>0.40372207842234953</v>
          </cell>
        </row>
        <row r="45">
          <cell r="M45">
            <v>8.6449444425827013E-2</v>
          </cell>
          <cell r="N45">
            <v>8.6855008928598099E-2</v>
          </cell>
          <cell r="O45">
            <v>8.7307750203420187E-2</v>
          </cell>
          <cell r="P45">
            <v>8.7808361565714546E-2</v>
          </cell>
          <cell r="Q45">
            <v>8.8311843368897358E-2</v>
          </cell>
        </row>
        <row r="46">
          <cell r="M46">
            <v>0</v>
          </cell>
          <cell r="N46">
            <v>0</v>
          </cell>
          <cell r="O46">
            <v>0</v>
          </cell>
          <cell r="P46">
            <v>0</v>
          </cell>
          <cell r="Q46">
            <v>0</v>
          </cell>
        </row>
        <row r="47">
          <cell r="M47">
            <v>0.3681065726830714</v>
          </cell>
          <cell r="N47">
            <v>0.37003710891199321</v>
          </cell>
          <cell r="O47">
            <v>0.3721922122985083</v>
          </cell>
          <cell r="P47">
            <v>0.37457518310812243</v>
          </cell>
          <cell r="Q47">
            <v>0.3769718175645555</v>
          </cell>
        </row>
        <row r="48">
          <cell r="M48">
            <v>0.84976404414850037</v>
          </cell>
          <cell r="N48">
            <v>0.85395420360829744</v>
          </cell>
          <cell r="O48">
            <v>0.85863177800786716</v>
          </cell>
          <cell r="P48">
            <v>0.86380393045480752</v>
          </cell>
          <cell r="Q48">
            <v>0.86900573935580239</v>
          </cell>
        </row>
        <row r="50">
          <cell r="M50">
            <v>1.0898817809533992</v>
          </cell>
          <cell r="N50">
            <v>1.0949947966067373</v>
          </cell>
          <cell r="O50">
            <v>1.1007025772661903</v>
          </cell>
          <cell r="P50">
            <v>1.1070138636686264</v>
          </cell>
          <cell r="Q50">
            <v>1.1133613381720784</v>
          </cell>
        </row>
        <row r="51">
          <cell r="M51">
            <v>0.71687185684959642</v>
          </cell>
          <cell r="N51">
            <v>0.720234952819788</v>
          </cell>
          <cell r="O51">
            <v>0.7239892566271724</v>
          </cell>
          <cell r="P51">
            <v>0.72814051750839048</v>
          </cell>
          <cell r="Q51">
            <v>0.73231558118329154</v>
          </cell>
        </row>
        <row r="52">
          <cell r="M52">
            <v>-5.5663831903295491E-2</v>
          </cell>
          <cell r="N52">
            <v>-5.5924970357777555E-2</v>
          </cell>
          <cell r="O52">
            <v>-5.6216485408970306E-2</v>
          </cell>
          <cell r="P52">
            <v>-5.6538823474931416E-2</v>
          </cell>
          <cell r="Q52">
            <v>-5.6863009785726996E-2</v>
          </cell>
        </row>
        <row r="53">
          <cell r="M53">
            <v>0.8161115501304419</v>
          </cell>
          <cell r="N53">
            <v>0.82089242554445008</v>
          </cell>
          <cell r="O53">
            <v>0.8262294301760541</v>
          </cell>
          <cell r="P53">
            <v>0.83213073696600559</v>
          </cell>
          <cell r="Q53">
            <v>0.83806588108683056</v>
          </cell>
        </row>
        <row r="54">
          <cell r="M54">
            <v>2.5672013560301421</v>
          </cell>
          <cell r="N54">
            <v>2.5801972046131976</v>
          </cell>
          <cell r="O54">
            <v>2.5947047786604465</v>
          </cell>
          <cell r="P54">
            <v>2.610746294668091</v>
          </cell>
          <cell r="Q54">
            <v>2.6268797906564734</v>
          </cell>
        </row>
        <row r="56">
          <cell r="M56">
            <v>3.8768456849553443</v>
          </cell>
          <cell r="N56">
            <v>3.4656526927543414</v>
          </cell>
          <cell r="O56">
            <v>3.4595437298550129</v>
          </cell>
          <cell r="P56">
            <v>3.4644050987346269</v>
          </cell>
          <cell r="Q56">
            <v>3.470545598742341</v>
          </cell>
        </row>
        <row r="57">
          <cell r="M57">
            <v>2.7592874005837844</v>
          </cell>
          <cell r="N57">
            <v>2.1695176499273066</v>
          </cell>
          <cell r="O57">
            <v>2.4623634651245032</v>
          </cell>
          <cell r="P57">
            <v>2.5725218561451233</v>
          </cell>
          <cell r="Q57">
            <v>2.4674814389412352</v>
          </cell>
        </row>
        <row r="58">
          <cell r="M58">
            <v>3.5288123421107129</v>
          </cell>
          <cell r="N58">
            <v>4.4047397595099795</v>
          </cell>
          <cell r="O58">
            <v>4.4095544511316049</v>
          </cell>
          <cell r="P58">
            <v>4.4148782187352431</v>
          </cell>
          <cell r="Q58">
            <v>4.4202325121346631</v>
          </cell>
        </row>
        <row r="59">
          <cell r="M59">
            <v>0.47298099025346962</v>
          </cell>
          <cell r="N59">
            <v>0.47575176734544267</v>
          </cell>
          <cell r="O59">
            <v>0.47884485153870038</v>
          </cell>
          <cell r="P59">
            <v>0.48226497949652014</v>
          </cell>
          <cell r="Q59">
            <v>0.48570471802627901</v>
          </cell>
        </row>
        <row r="60">
          <cell r="M60">
            <v>10.637926417903312</v>
          </cell>
          <cell r="N60">
            <v>10.51566186953707</v>
          </cell>
          <cell r="O60">
            <v>10.810306497649821</v>
          </cell>
          <cell r="P60">
            <v>10.934070153111513</v>
          </cell>
          <cell r="Q60">
            <v>10.843964267844518</v>
          </cell>
        </row>
        <row r="62">
          <cell r="M62">
            <v>4.2077732729965582</v>
          </cell>
          <cell r="N62">
            <v>4.2275134053545003</v>
          </cell>
          <cell r="O62">
            <v>4.2495497833605294</v>
          </cell>
          <cell r="P62">
            <v>4.2739161529122498</v>
          </cell>
          <cell r="Q62">
            <v>4.2984222360796256</v>
          </cell>
        </row>
        <row r="63">
          <cell r="M63">
            <v>3.0938040892989974E-2</v>
          </cell>
          <cell r="N63">
            <v>3.1083182035941365E-2</v>
          </cell>
          <cell r="O63">
            <v>3.1245206536705018E-2</v>
          </cell>
          <cell r="P63">
            <v>3.1424362515104012E-2</v>
          </cell>
          <cell r="Q63">
            <v>3.1604545750741939E-2</v>
          </cell>
        </row>
        <row r="64">
          <cell r="M64">
            <v>1.9798077415327366</v>
          </cell>
          <cell r="N64">
            <v>1.9814224362734871</v>
          </cell>
          <cell r="O64">
            <v>1.9832249583146941</v>
          </cell>
          <cell r="P64">
            <v>1.9852180679885771</v>
          </cell>
          <cell r="Q64">
            <v>1.9872226058958846</v>
          </cell>
        </row>
        <row r="65">
          <cell r="M65">
            <v>1.8876168828564299</v>
          </cell>
          <cell r="N65">
            <v>1.8986747598646312</v>
          </cell>
          <cell r="O65">
            <v>1.9110189302723273</v>
          </cell>
          <cell r="P65">
            <v>1.9246682975994374</v>
          </cell>
          <cell r="Q65">
            <v>1.93839592863574</v>
          </cell>
        </row>
        <row r="66">
          <cell r="M66">
            <v>8.1061359382787153</v>
          </cell>
          <cell r="N66">
            <v>8.1386937835285593</v>
          </cell>
          <cell r="O66">
            <v>8.1750388784842567</v>
          </cell>
          <cell r="P66">
            <v>8.2152268810153686</v>
          </cell>
          <cell r="Q66">
            <v>8.2556453163619921</v>
          </cell>
        </row>
        <row r="68">
          <cell r="M68">
            <v>29.221815195564663</v>
          </cell>
          <cell r="N68">
            <v>29.181438551734974</v>
          </cell>
          <cell r="O68">
            <v>29.567496590141467</v>
          </cell>
          <cell r="P68">
            <v>29.792339149613191</v>
          </cell>
          <cell r="Q68">
            <v>29.803891741735669</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OC"/>
      <sheetName val="Checks"/>
      <sheetName val="Input_CPI"/>
      <sheetName val="Input_Step"/>
      <sheetName val="Calc_Escalation"/>
      <sheetName val="Output_Step"/>
      <sheetName val="Lookup"/>
      <sheetName val="Att 8 - NTESMO - Forecast Step "/>
    </sheetNames>
    <sheetDataSet>
      <sheetData sheetId="0"/>
      <sheetData sheetId="1"/>
      <sheetData sheetId="2"/>
      <sheetData sheetId="3"/>
      <sheetData sheetId="4"/>
      <sheetData sheetId="5"/>
      <sheetData sheetId="6">
        <row r="21">
          <cell r="J21">
            <v>0</v>
          </cell>
          <cell r="K21">
            <v>0</v>
          </cell>
          <cell r="L21">
            <v>0</v>
          </cell>
          <cell r="M21">
            <v>0</v>
          </cell>
          <cell r="N21">
            <v>0</v>
          </cell>
        </row>
        <row r="22">
          <cell r="J22">
            <v>0.30311780458794113</v>
          </cell>
          <cell r="K22">
            <v>0.30311780458794119</v>
          </cell>
          <cell r="L22">
            <v>0.30311780458794113</v>
          </cell>
          <cell r="M22">
            <v>0.30311780458794108</v>
          </cell>
          <cell r="N22">
            <v>0.30311780458794119</v>
          </cell>
        </row>
        <row r="23">
          <cell r="J23">
            <v>0.11114319501557841</v>
          </cell>
          <cell r="K23">
            <v>0.11114319501557843</v>
          </cell>
          <cell r="L23">
            <v>0.11114319501557843</v>
          </cell>
          <cell r="M23">
            <v>0.1111431950155784</v>
          </cell>
          <cell r="N23">
            <v>0.11114319501557843</v>
          </cell>
        </row>
        <row r="24">
          <cell r="J24">
            <v>-0.21800187984009509</v>
          </cell>
          <cell r="K24">
            <v>-0.21800187984009511</v>
          </cell>
          <cell r="L24">
            <v>-0.21800187984009514</v>
          </cell>
          <cell r="M24">
            <v>-0.21800187984009506</v>
          </cell>
          <cell r="N24">
            <v>-0.21800187984009511</v>
          </cell>
        </row>
        <row r="25">
          <cell r="J25">
            <v>0</v>
          </cell>
          <cell r="K25">
            <v>0</v>
          </cell>
          <cell r="L25">
            <v>0</v>
          </cell>
          <cell r="M25">
            <v>0</v>
          </cell>
          <cell r="N25">
            <v>0</v>
          </cell>
        </row>
        <row r="26">
          <cell r="J26">
            <v>0</v>
          </cell>
          <cell r="K26">
            <v>0</v>
          </cell>
          <cell r="L26">
            <v>0</v>
          </cell>
          <cell r="M26">
            <v>0</v>
          </cell>
          <cell r="N26">
            <v>0</v>
          </cell>
        </row>
        <row r="27">
          <cell r="J27">
            <v>0</v>
          </cell>
          <cell r="K27">
            <v>0</v>
          </cell>
          <cell r="L27">
            <v>0</v>
          </cell>
          <cell r="M27">
            <v>0</v>
          </cell>
          <cell r="N27">
            <v>0</v>
          </cell>
        </row>
        <row r="28">
          <cell r="J28">
            <v>-4.0754281706265306E-2</v>
          </cell>
          <cell r="K28">
            <v>-4.0754281706265313E-2</v>
          </cell>
          <cell r="L28">
            <v>-4.0754281706265313E-2</v>
          </cell>
          <cell r="M28">
            <v>-4.0754281706265306E-2</v>
          </cell>
          <cell r="N28">
            <v>-4.0754281706265313E-2</v>
          </cell>
        </row>
        <row r="29">
          <cell r="J29">
            <v>0</v>
          </cell>
          <cell r="K29">
            <v>0</v>
          </cell>
          <cell r="L29">
            <v>0</v>
          </cell>
          <cell r="M29">
            <v>0</v>
          </cell>
          <cell r="N29">
            <v>0</v>
          </cell>
        </row>
        <row r="30">
          <cell r="J30">
            <v>0</v>
          </cell>
          <cell r="K30">
            <v>0</v>
          </cell>
          <cell r="L30">
            <v>0</v>
          </cell>
          <cell r="M30">
            <v>0</v>
          </cell>
          <cell r="N30">
            <v>0</v>
          </cell>
        </row>
        <row r="31">
          <cell r="J31">
            <v>0</v>
          </cell>
          <cell r="K31">
            <v>0</v>
          </cell>
          <cell r="L31">
            <v>0</v>
          </cell>
          <cell r="M31">
            <v>0</v>
          </cell>
          <cell r="N31">
            <v>0</v>
          </cell>
        </row>
        <row r="32">
          <cell r="J32">
            <v>-0.1905840084179648</v>
          </cell>
          <cell r="K32">
            <v>-0.1905840084179648</v>
          </cell>
          <cell r="L32">
            <v>-0.19058400841796483</v>
          </cell>
          <cell r="M32">
            <v>-0.19058400841796477</v>
          </cell>
          <cell r="N32">
            <v>-0.19058400841796483</v>
          </cell>
        </row>
        <row r="33">
          <cell r="J33">
            <v>2.6502391930835736</v>
          </cell>
          <cell r="K33">
            <v>2.2594977127403699</v>
          </cell>
          <cell r="L33">
            <v>2.2485769252076677</v>
          </cell>
          <cell r="M33">
            <v>2.2474087334758956</v>
          </cell>
          <cell r="N33">
            <v>2.2474087334758965</v>
          </cell>
        </row>
        <row r="34">
          <cell r="J34">
            <v>2.1771335275260673</v>
          </cell>
          <cell r="K34">
            <v>1.6214175524481755</v>
          </cell>
          <cell r="L34">
            <v>1.8942235765773228</v>
          </cell>
          <cell r="M34">
            <v>1.9952628447733027</v>
          </cell>
          <cell r="N34">
            <v>1.8942235765773228</v>
          </cell>
        </row>
        <row r="35">
          <cell r="J35">
            <v>2.4502022537525239</v>
          </cell>
          <cell r="K35">
            <v>3.2686203261399656</v>
          </cell>
          <cell r="L35">
            <v>3.268620326139966</v>
          </cell>
          <cell r="M35">
            <v>3.2686203261399647</v>
          </cell>
          <cell r="N35">
            <v>3.2686203261399651</v>
          </cell>
        </row>
        <row r="36">
          <cell r="J36">
            <v>-0.11045378908507889</v>
          </cell>
          <cell r="K36">
            <v>-0.1104537890850789</v>
          </cell>
          <cell r="L36">
            <v>-0.11045378908507889</v>
          </cell>
          <cell r="M36">
            <v>-0.11045378908507889</v>
          </cell>
          <cell r="N36">
            <v>-0.11045378908507889</v>
          </cell>
        </row>
        <row r="37">
          <cell r="J37">
            <v>0</v>
          </cell>
          <cell r="K37">
            <v>0</v>
          </cell>
          <cell r="L37">
            <v>0</v>
          </cell>
          <cell r="M37">
            <v>0</v>
          </cell>
          <cell r="N37">
            <v>0</v>
          </cell>
        </row>
        <row r="38">
          <cell r="J38">
            <v>0</v>
          </cell>
          <cell r="K38">
            <v>0</v>
          </cell>
          <cell r="L38">
            <v>0</v>
          </cell>
          <cell r="M38">
            <v>0</v>
          </cell>
          <cell r="N38">
            <v>0</v>
          </cell>
        </row>
        <row r="39">
          <cell r="J39">
            <v>1.5357968765789018</v>
          </cell>
          <cell r="K39">
            <v>1.5357968765789018</v>
          </cell>
          <cell r="L39">
            <v>1.5357968765789021</v>
          </cell>
          <cell r="M39">
            <v>1.5357968765789016</v>
          </cell>
          <cell r="N39">
            <v>1.5357968765789018</v>
          </cell>
        </row>
        <row r="40">
          <cell r="J40">
            <v>-0.44080933768760217</v>
          </cell>
          <cell r="K40">
            <v>-0.44080933768760222</v>
          </cell>
          <cell r="L40">
            <v>-0.44080933768760217</v>
          </cell>
          <cell r="M40">
            <v>-0.44080933768760217</v>
          </cell>
          <cell r="N40">
            <v>-0.44080933768760222</v>
          </cell>
        </row>
        <row r="42">
          <cell r="J42">
            <v>8.2270295538075811</v>
          </cell>
          <cell r="K42">
            <v>8.0989901707739271</v>
          </cell>
          <cell r="L42">
            <v>8.3608754073703722</v>
          </cell>
          <cell r="M42">
            <v>8.4607464838345798</v>
          </cell>
          <cell r="N42">
            <v>8.3597072156386005</v>
          </cell>
        </row>
        <row r="48">
          <cell r="J48"/>
        </row>
        <row r="49">
          <cell r="J49"/>
          <cell r="K49"/>
          <cell r="L49"/>
          <cell r="M49"/>
          <cell r="N49"/>
        </row>
        <row r="50">
          <cell r="J50"/>
        </row>
        <row r="51">
          <cell r="J51"/>
          <cell r="K51"/>
          <cell r="L51"/>
          <cell r="M51"/>
          <cell r="N51"/>
        </row>
        <row r="52">
          <cell r="J52"/>
        </row>
      </sheetData>
      <sheetData sheetId="7"/>
      <sheetData sheetId="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Checks"/>
      <sheetName val="Lookup"/>
      <sheetName val="Input_CPI"/>
      <sheetName val="Input_Opex_Base"/>
      <sheetName val="(Re)_Input_Overheads"/>
      <sheetName val="(Re)_Output_Overheads"/>
      <sheetName val="Output_OpexModel"/>
    </sheetNames>
    <sheetDataSet>
      <sheetData sheetId="0"/>
      <sheetData sheetId="1"/>
      <sheetData sheetId="2"/>
      <sheetData sheetId="3"/>
      <sheetData sheetId="4">
        <row r="55">
          <cell r="L55">
            <v>3.9912532805731051</v>
          </cell>
          <cell r="P55">
            <v>5.8781163402020074</v>
          </cell>
        </row>
        <row r="56">
          <cell r="L56">
            <v>0.1088686</v>
          </cell>
          <cell r="P56">
            <v>1.0997893870000008</v>
          </cell>
        </row>
        <row r="57">
          <cell r="L57">
            <v>0.64918801770486712</v>
          </cell>
          <cell r="P57">
            <v>1.1177595617495601</v>
          </cell>
        </row>
        <row r="58">
          <cell r="L58">
            <v>2.4178283409703383</v>
          </cell>
          <cell r="P58">
            <v>3.6708399057668517</v>
          </cell>
        </row>
      </sheetData>
      <sheetData sheetId="5"/>
      <sheetData sheetId="6"/>
      <sheetData sheetId="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TOC"/>
      <sheetName val="Diagram"/>
      <sheetName val="Inputs"/>
      <sheetName val="Outputs | System Control"/>
      <sheetName val="Outputs | Market Operator"/>
      <sheetName val="Impacts"/>
      <sheetName val="Lookup"/>
      <sheetName val="Checks"/>
    </sheetNames>
    <sheetDataSet>
      <sheetData sheetId="0"/>
      <sheetData sheetId="1"/>
      <sheetData sheetId="2"/>
      <sheetData sheetId="3">
        <row r="25">
          <cell r="M25">
            <v>5.5269999999999998E-3</v>
          </cell>
          <cell r="N25">
            <v>1.123E-2</v>
          </cell>
          <cell r="O25">
            <v>1.2047E-2</v>
          </cell>
          <cell r="P25">
            <v>1.6842335376460897E-2</v>
          </cell>
          <cell r="Q25">
            <v>1.8064253266555183E-2</v>
          </cell>
          <cell r="R25">
            <v>1.8698503417034693E-2</v>
          </cell>
          <cell r="S25">
            <v>1.9105582514035248E-2</v>
          </cell>
          <cell r="T25">
            <v>1.9268545159483289E-2</v>
          </cell>
        </row>
        <row r="26">
          <cell r="M26">
            <v>5.8500000000000002E-4</v>
          </cell>
          <cell r="N26">
            <v>3.7690000000000002E-3</v>
          </cell>
          <cell r="O26">
            <v>3.6129999999999999E-3</v>
          </cell>
          <cell r="P26">
            <v>6.3487070359355517E-3</v>
          </cell>
          <cell r="Q26">
            <v>6.5084749287391518E-3</v>
          </cell>
          <cell r="R26">
            <v>6.7349630510324362E-3</v>
          </cell>
          <cell r="S26">
            <v>6.9211617639559474E-3</v>
          </cell>
          <cell r="T26">
            <v>7.0571712341202112E-3</v>
          </cell>
        </row>
      </sheetData>
      <sheetData sheetId="4"/>
      <sheetData sheetId="5"/>
      <sheetData sheetId="6"/>
      <sheetData sheetId="7"/>
      <sheetData sheetId="8"/>
    </sheetDataSet>
  </externalBook>
</externalLink>
</file>

<file path=xl/theme/theme1.xml><?xml version="1.0" encoding="utf-8"?>
<a:theme xmlns:a="http://schemas.openxmlformats.org/drawingml/2006/main" name="Office Theme">
  <a:themeElements>
    <a:clrScheme name="PWC">
      <a:dk1>
        <a:srgbClr val="000000"/>
      </a:dk1>
      <a:lt1>
        <a:srgbClr val="FFFFFF"/>
      </a:lt1>
      <a:dk2>
        <a:srgbClr val="131640"/>
      </a:dk2>
      <a:lt2>
        <a:srgbClr val="75842F"/>
      </a:lt2>
      <a:accent1>
        <a:srgbClr val="00AB9E"/>
      </a:accent1>
      <a:accent2>
        <a:srgbClr val="265E67"/>
      </a:accent2>
      <a:accent3>
        <a:srgbClr val="4BB0E4"/>
      </a:accent3>
      <a:accent4>
        <a:srgbClr val="0061AC"/>
      </a:accent4>
      <a:accent5>
        <a:srgbClr val="534368"/>
      </a:accent5>
      <a:accent6>
        <a:srgbClr val="CC3300"/>
      </a:accent6>
      <a:hlink>
        <a:srgbClr val="C72D2C"/>
      </a:hlink>
      <a:folHlink>
        <a:srgbClr val="EF7D17"/>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hyperlink" Target="https://www.aer.gov.au/documents/final-decision-power-and-water-corporation-distribution-determination-2024-29-revised-tariff-structure-statement-april-2024-clean" TargetMode="External"/><Relationship Id="rId1" Type="http://schemas.openxmlformats.org/officeDocument/2006/relationships/hyperlink" Target="https://utilicom.nt.gov.au/_resources/documents/reports-and-publications/2025/NT-Electricity-Retail-Review-2023-24.pdf" TargetMode="External"/><Relationship Id="rId4" Type="http://schemas.openxmlformats.org/officeDocument/2006/relationships/drawing" Target="../drawings/drawing6.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X33"/>
  <sheetViews>
    <sheetView showGridLines="0" tabSelected="1" zoomScaleNormal="100" workbookViewId="0"/>
  </sheetViews>
  <sheetFormatPr defaultColWidth="9.33203125" defaultRowHeight="11.25" x14ac:dyDescent="0.2"/>
  <cols>
    <col min="2" max="3" width="5.83203125" customWidth="1"/>
    <col min="4" max="4" width="12.83203125" customWidth="1"/>
    <col min="6" max="13" width="10.83203125" customWidth="1"/>
  </cols>
  <sheetData>
    <row r="1" spans="2:15" ht="11.25" customHeight="1" x14ac:dyDescent="0.2"/>
    <row r="2" spans="2:15" ht="11.25" customHeight="1" x14ac:dyDescent="0.2"/>
    <row r="3" spans="2:15" ht="19.5" x14ac:dyDescent="0.2">
      <c r="B3" s="3" t="s">
        <v>0</v>
      </c>
    </row>
    <row r="4" spans="2:15" ht="11.25" customHeight="1" x14ac:dyDescent="0.2"/>
    <row r="5" spans="2:15" ht="11.25" customHeight="1" x14ac:dyDescent="0.2">
      <c r="N5" s="49"/>
      <c r="O5" s="49"/>
    </row>
    <row r="6" spans="2:15" ht="11.25" customHeight="1" x14ac:dyDescent="0.2">
      <c r="N6" s="49"/>
      <c r="O6" s="49"/>
    </row>
    <row r="7" spans="2:15" ht="11.25" customHeight="1" x14ac:dyDescent="0.2">
      <c r="N7" s="49"/>
      <c r="O7" s="49"/>
    </row>
    <row r="8" spans="2:15" ht="11.25" customHeight="1" x14ac:dyDescent="0.2"/>
    <row r="11" spans="2:15" ht="12.75" x14ac:dyDescent="0.2">
      <c r="C11" s="35" t="s">
        <v>1</v>
      </c>
      <c r="E11" s="50"/>
      <c r="F11" s="9" t="s">
        <v>2</v>
      </c>
    </row>
    <row r="13" spans="2:15" ht="12.75" x14ac:dyDescent="0.2">
      <c r="C13" s="8" t="s">
        <v>3</v>
      </c>
    </row>
    <row r="14" spans="2:15" ht="12.75" x14ac:dyDescent="0.2">
      <c r="C14" s="9" t="s">
        <v>4</v>
      </c>
    </row>
    <row r="16" spans="2:15" ht="12.75" x14ac:dyDescent="0.2">
      <c r="C16" s="8" t="s">
        <v>5</v>
      </c>
    </row>
    <row r="18" spans="3:13" x14ac:dyDescent="0.2">
      <c r="C18" s="22"/>
      <c r="D18" s="23"/>
      <c r="E18" s="23"/>
      <c r="F18" s="23"/>
      <c r="G18" s="23"/>
      <c r="H18" s="23"/>
      <c r="I18" s="23"/>
      <c r="J18" s="23"/>
      <c r="K18" s="23"/>
      <c r="L18" s="23"/>
      <c r="M18" s="24"/>
    </row>
    <row r="19" spans="3:13" ht="12.75" x14ac:dyDescent="0.2">
      <c r="C19" s="25"/>
      <c r="D19" s="34" t="s">
        <v>6</v>
      </c>
      <c r="F19" s="27" t="s">
        <v>7</v>
      </c>
      <c r="M19" s="26"/>
    </row>
    <row r="20" spans="3:13" ht="12.75" x14ac:dyDescent="0.2">
      <c r="C20" s="25"/>
      <c r="D20" s="41" t="s">
        <v>8</v>
      </c>
      <c r="F20" s="27" t="s">
        <v>9</v>
      </c>
      <c r="M20" s="26"/>
    </row>
    <row r="21" spans="3:13" ht="12.75" x14ac:dyDescent="0.2">
      <c r="C21" s="25"/>
      <c r="D21" s="28" t="s">
        <v>10</v>
      </c>
      <c r="F21" s="27" t="s">
        <v>11</v>
      </c>
      <c r="M21" s="26"/>
    </row>
    <row r="22" spans="3:13" ht="12.75" x14ac:dyDescent="0.2">
      <c r="C22" s="25"/>
      <c r="D22" s="29" t="s">
        <v>12</v>
      </c>
      <c r="F22" s="27" t="s">
        <v>13</v>
      </c>
      <c r="M22" s="26"/>
    </row>
    <row r="23" spans="3:13" ht="12.75" x14ac:dyDescent="0.2">
      <c r="C23" s="25"/>
      <c r="D23" s="30" t="s">
        <v>14</v>
      </c>
      <c r="F23" s="27" t="s">
        <v>15</v>
      </c>
      <c r="M23" s="26"/>
    </row>
    <row r="24" spans="3:13" ht="12.75" x14ac:dyDescent="0.2">
      <c r="C24" s="25"/>
      <c r="D24" s="51" t="s">
        <v>16</v>
      </c>
      <c r="F24" s="27" t="s">
        <v>17</v>
      </c>
      <c r="M24" s="26"/>
    </row>
    <row r="25" spans="3:13" ht="12.75" x14ac:dyDescent="0.2">
      <c r="C25" s="25"/>
      <c r="D25" s="40"/>
      <c r="F25" s="27" t="s">
        <v>18</v>
      </c>
      <c r="M25" s="26"/>
    </row>
    <row r="26" spans="3:13" ht="12.75" x14ac:dyDescent="0.2">
      <c r="C26" s="25"/>
      <c r="D26" s="39" t="s">
        <v>19</v>
      </c>
      <c r="F26" s="27" t="s">
        <v>20</v>
      </c>
      <c r="M26" s="26"/>
    </row>
    <row r="27" spans="3:13" ht="12.75" x14ac:dyDescent="0.2">
      <c r="C27" s="25"/>
      <c r="D27" s="52">
        <v>1</v>
      </c>
      <c r="F27" s="27" t="s">
        <v>21</v>
      </c>
      <c r="M27" s="26"/>
    </row>
    <row r="28" spans="3:13" ht="12.75" x14ac:dyDescent="0.2">
      <c r="C28" s="25"/>
      <c r="D28" s="52">
        <v>0</v>
      </c>
      <c r="F28" s="27" t="s">
        <v>22</v>
      </c>
      <c r="M28" s="26"/>
    </row>
    <row r="29" spans="3:13" ht="12.75" x14ac:dyDescent="0.2">
      <c r="C29" s="25"/>
      <c r="D29" s="42"/>
      <c r="F29" s="27" t="s">
        <v>23</v>
      </c>
      <c r="M29" s="26"/>
    </row>
    <row r="30" spans="3:13" x14ac:dyDescent="0.2">
      <c r="C30" s="31"/>
      <c r="D30" s="32"/>
      <c r="E30" s="32"/>
      <c r="F30" s="32"/>
      <c r="G30" s="32"/>
      <c r="H30" s="32"/>
      <c r="I30" s="32"/>
      <c r="J30" s="32"/>
      <c r="K30" s="32"/>
      <c r="L30" s="32"/>
      <c r="M30" s="33"/>
    </row>
    <row r="32" spans="3:13" ht="12.75" x14ac:dyDescent="0.2">
      <c r="C32" s="8" t="s">
        <v>24</v>
      </c>
      <c r="D32" s="37"/>
    </row>
    <row r="33" spans="3:24" ht="61.5" customHeight="1" x14ac:dyDescent="0.2">
      <c r="C33" s="234" t="s">
        <v>25</v>
      </c>
      <c r="D33" s="234"/>
      <c r="E33" s="234"/>
      <c r="F33" s="234"/>
      <c r="G33" s="234"/>
      <c r="H33" s="234"/>
      <c r="I33" s="234"/>
      <c r="J33" s="234"/>
      <c r="K33" s="234"/>
      <c r="L33" s="234"/>
      <c r="M33" s="234"/>
      <c r="N33" s="234"/>
      <c r="O33" s="234"/>
      <c r="P33" s="234"/>
      <c r="Q33" s="234"/>
      <c r="R33" s="234"/>
      <c r="S33" s="234"/>
      <c r="T33" s="234"/>
      <c r="U33" s="234"/>
      <c r="V33" s="234"/>
      <c r="W33" s="234"/>
      <c r="X33" s="234"/>
    </row>
  </sheetData>
  <mergeCells count="1">
    <mergeCell ref="C33:X33"/>
  </mergeCells>
  <conditionalFormatting sqref="D27:D28">
    <cfRule type="cellIs" dxfId="15" priority="1" operator="equal">
      <formula>"Ok"</formula>
    </cfRule>
  </conditionalFormatting>
  <pageMargins left="0.7" right="0.7" top="0.75" bottom="0.75" header="0.3" footer="0.3"/>
  <pageSetup paperSize="9" scale="7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29"/>
  <sheetViews>
    <sheetView showGridLines="0" zoomScaleNormal="100" workbookViewId="0">
      <pane xSplit="1" ySplit="4" topLeftCell="B5" activePane="bottomRight" state="frozen"/>
      <selection pane="topRight" activeCell="O26" sqref="O26"/>
      <selection pane="bottomLeft" activeCell="O26" sqref="O26"/>
      <selection pane="bottomRight" activeCell="F16" sqref="F16"/>
    </sheetView>
  </sheetViews>
  <sheetFormatPr defaultColWidth="0" defaultRowHeight="11.25" x14ac:dyDescent="0.2"/>
  <cols>
    <col min="1" max="3" width="2.83203125" customWidth="1"/>
    <col min="4" max="4" width="43.83203125" customWidth="1"/>
    <col min="5" max="9" width="10.83203125" customWidth="1"/>
    <col min="10" max="15" width="10.83203125" hidden="1" customWidth="1"/>
    <col min="16" max="16384" width="9.33203125" hidden="1"/>
  </cols>
  <sheetData>
    <row r="1" spans="2:5" ht="19.5" x14ac:dyDescent="0.2">
      <c r="B1" s="3" t="s">
        <v>26</v>
      </c>
    </row>
    <row r="2" spans="2:5" x14ac:dyDescent="0.2">
      <c r="B2" s="11" t="str">
        <f>Title_Msg</f>
        <v>No Errors Found</v>
      </c>
    </row>
    <row r="3" spans="2:5" ht="12.75" x14ac:dyDescent="0.2">
      <c r="B3" s="43" t="s">
        <v>27</v>
      </c>
      <c r="C3" s="43"/>
      <c r="D3" s="43"/>
      <c r="E3" s="9"/>
    </row>
    <row r="4" spans="2:5" ht="12.75" x14ac:dyDescent="0.2">
      <c r="B4" s="36" t="str">
        <f>Model_Name</f>
        <v>PWC - NTESMO - Proposal Tables and Charts - 2028-32 period</v>
      </c>
    </row>
    <row r="6" spans="2:5" s="2" customFormat="1" ht="15.75" x14ac:dyDescent="0.2">
      <c r="B6" s="2" t="str">
        <f>B1</f>
        <v>Table of Contents</v>
      </c>
    </row>
    <row r="7" spans="2:5" ht="4.5" customHeight="1" x14ac:dyDescent="0.2"/>
    <row r="8" spans="2:5" s="7" customFormat="1" ht="15" x14ac:dyDescent="0.2">
      <c r="C8" s="7" t="s">
        <v>28</v>
      </c>
    </row>
    <row r="9" spans="2:5" x14ac:dyDescent="0.2">
      <c r="D9" s="38"/>
    </row>
    <row r="10" spans="2:5" x14ac:dyDescent="0.2">
      <c r="D10" s="38" t="str">
        <f>Revenues!$B$1</f>
        <v>Change of Price Base</v>
      </c>
    </row>
    <row r="11" spans="2:5" x14ac:dyDescent="0.2">
      <c r="D11" s="38" t="str">
        <f>Exec_Sum!$B$1</f>
        <v>Executive Summary</v>
      </c>
    </row>
    <row r="12" spans="2:5" x14ac:dyDescent="0.2">
      <c r="D12" s="38" t="str">
        <f>'1'!$B$1</f>
        <v>1. Current Context</v>
      </c>
    </row>
    <row r="13" spans="2:5" x14ac:dyDescent="0.2">
      <c r="D13" s="38" t="str">
        <f>'2'!$B$1</f>
        <v>2. Regulatory framework</v>
      </c>
    </row>
    <row r="14" spans="2:5" x14ac:dyDescent="0.2">
      <c r="D14" s="38" t="str">
        <f>'3'!$B$1</f>
        <v>3. Resourcing the Delivery of Existing Functions</v>
      </c>
    </row>
    <row r="15" spans="2:5" x14ac:dyDescent="0.2">
      <c r="D15" s="38" t="str">
        <f>'4'!$B$1</f>
        <v>4. Delivering the TEM Reforms</v>
      </c>
    </row>
    <row r="16" spans="2:5" x14ac:dyDescent="0.2">
      <c r="D16" s="38" t="str">
        <f>'5'!$B$1</f>
        <v>5. Proposed Revenue</v>
      </c>
    </row>
    <row r="17" spans="2:4" x14ac:dyDescent="0.2">
      <c r="D17" s="43" t="str">
        <f>'6'!$B$1</f>
        <v>6. Regulated charges and bill impacts</v>
      </c>
    </row>
    <row r="18" spans="2:4" x14ac:dyDescent="0.2">
      <c r="D18" s="43" t="str">
        <f>'8'!$B$1</f>
        <v>8. Managing Uncertainty</v>
      </c>
    </row>
    <row r="19" spans="2:4" x14ac:dyDescent="0.2">
      <c r="D19" s="38"/>
    </row>
    <row r="20" spans="2:4" s="7" customFormat="1" ht="15" x14ac:dyDescent="0.2">
      <c r="C20" s="7" t="s">
        <v>29</v>
      </c>
    </row>
    <row r="21" spans="2:4" x14ac:dyDescent="0.2">
      <c r="D21" s="38"/>
    </row>
    <row r="22" spans="2:4" s="7" customFormat="1" ht="15" x14ac:dyDescent="0.2">
      <c r="C22" s="7" t="s">
        <v>30</v>
      </c>
    </row>
    <row r="23" spans="2:4" x14ac:dyDescent="0.2">
      <c r="D23" s="38"/>
    </row>
    <row r="24" spans="2:4" s="7" customFormat="1" ht="15" x14ac:dyDescent="0.2">
      <c r="C24" s="7" t="s">
        <v>31</v>
      </c>
    </row>
    <row r="25" spans="2:4" x14ac:dyDescent="0.2">
      <c r="D25" s="38"/>
    </row>
    <row r="26" spans="2:4" x14ac:dyDescent="0.2">
      <c r="D26" s="43" t="str">
        <f>Lookup!B1</f>
        <v>Model Lookups</v>
      </c>
    </row>
    <row r="27" spans="2:4" x14ac:dyDescent="0.2">
      <c r="D27" s="43" t="str">
        <f>Checks!B1</f>
        <v>Checks</v>
      </c>
    </row>
    <row r="29" spans="2:4" s="2" customFormat="1" ht="15.75" x14ac:dyDescent="0.2">
      <c r="B29" s="2" t="s">
        <v>32</v>
      </c>
    </row>
  </sheetData>
  <conditionalFormatting sqref="B2">
    <cfRule type="cellIs" dxfId="14" priority="1" operator="notEqual">
      <formula>"No Errors Found"</formula>
    </cfRule>
  </conditionalFormatting>
  <hyperlinks>
    <hyperlink ref="D26" location="Lookup!A1" display="Lookup!A1" xr:uid="{00000000-0004-0000-0100-000000000000}"/>
    <hyperlink ref="D27" location="Checks!A1" display="Checks!A1" xr:uid="{00000000-0004-0000-0100-000001000000}"/>
    <hyperlink ref="B3:D3" location="Cover!A1" display="Go to Cover Sheet" xr:uid="{00000000-0004-0000-0100-000002000000}"/>
    <hyperlink ref="D11" location="Exec_Sum!A1" display="Exec_Sum!A1" xr:uid="{F891DCD8-FE0A-4FFC-852E-233CEA913517}"/>
    <hyperlink ref="D12" location="'1'!A1" display="'1'!A1" xr:uid="{CA22AF02-AA8D-4007-932C-1899FB6E79F0}"/>
    <hyperlink ref="D13" location="'2'!A1" display="'2'!A1" xr:uid="{553BF196-4A1A-4C95-971E-713049EF30DC}"/>
    <hyperlink ref="D14" location="'3'!A1" display="'3'!A1" xr:uid="{37307912-DB44-4130-BD1F-98DCC876C011}"/>
    <hyperlink ref="D15" location="'4'!A1" display="'4'!A1" xr:uid="{3686E275-9C85-433F-B646-F12354581DD3}"/>
    <hyperlink ref="D16" location="'5'!A1" display="'5'!A1" xr:uid="{625AE269-D08E-497C-98B2-47E86ACBE877}"/>
    <hyperlink ref="D17" location="'10'!A1" display="'10'!A1" xr:uid="{34A5ECA4-E2D7-4AD6-B1E9-6247B0B8354E}"/>
    <hyperlink ref="D18" location="'11'!A1" display="'11'!A1" xr:uid="{76439C83-9EE8-4897-A1A0-627D9CCAD34C}"/>
    <hyperlink ref="D10" location="Inputs!A1" display="Inputs!A1" xr:uid="{3B5A6D28-7904-4152-B0F3-B0B39BCA2A18}"/>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1:H30"/>
  <sheetViews>
    <sheetView showGridLines="0" zoomScaleNormal="100" workbookViewId="0">
      <pane xSplit="1" ySplit="4" topLeftCell="B5" activePane="bottomRight" state="frozen"/>
      <selection pane="topRight" activeCell="D19" sqref="D19"/>
      <selection pane="bottomLeft" activeCell="D19" sqref="D19"/>
      <selection pane="bottomRight" activeCell="H18" sqref="H18"/>
    </sheetView>
  </sheetViews>
  <sheetFormatPr defaultRowHeight="11.25" x14ac:dyDescent="0.2"/>
  <cols>
    <col min="1" max="3" width="2.83203125" customWidth="1"/>
    <col min="4" max="4" width="80.5" customWidth="1"/>
    <col min="5" max="7" width="3.83203125" customWidth="1"/>
  </cols>
  <sheetData>
    <row r="1" spans="2:8" ht="19.5" x14ac:dyDescent="0.2">
      <c r="B1" s="3" t="s">
        <v>33</v>
      </c>
    </row>
    <row r="2" spans="2:8" x14ac:dyDescent="0.2">
      <c r="B2" s="11" t="str">
        <f>Title_Msg</f>
        <v>No Errors Found</v>
      </c>
    </row>
    <row r="3" spans="2:8" x14ac:dyDescent="0.2">
      <c r="B3" s="43" t="str">
        <f>TOC!B1</f>
        <v>Table of Contents</v>
      </c>
      <c r="C3" s="38"/>
      <c r="D3" s="38"/>
      <c r="E3" s="38"/>
    </row>
    <row r="4" spans="2:8" ht="12.75" x14ac:dyDescent="0.2">
      <c r="B4" s="36" t="str">
        <f>Model_Name</f>
        <v>PWC - NTESMO - Proposal Tables and Charts - 2028-32 period</v>
      </c>
    </row>
    <row r="5" spans="2:8" x14ac:dyDescent="0.2">
      <c r="B5" s="11"/>
    </row>
    <row r="6" spans="2:8" s="2" customFormat="1" ht="15.75" x14ac:dyDescent="0.2">
      <c r="B6" s="2" t="s">
        <v>34</v>
      </c>
    </row>
    <row r="8" spans="2:8" ht="12.75" x14ac:dyDescent="0.2">
      <c r="D8" s="5" t="s">
        <v>35</v>
      </c>
      <c r="H8" s="6" t="str">
        <f>IF(H28=0,"No Errors Found","Errors Found")</f>
        <v>No Errors Found</v>
      </c>
    </row>
    <row r="9" spans="2:8" ht="12.75" x14ac:dyDescent="0.2">
      <c r="D9" s="5" t="s">
        <v>36</v>
      </c>
      <c r="H9" s="5"/>
    </row>
    <row r="10" spans="2:8" ht="12.75" x14ac:dyDescent="0.2">
      <c r="D10" s="5" t="s">
        <v>37</v>
      </c>
      <c r="H10" s="21" t="str">
        <f>H8&amp;IF(H9="","",", " &amp;H9)</f>
        <v>No Errors Found</v>
      </c>
    </row>
    <row r="12" spans="2:8" s="2" customFormat="1" ht="15.75" x14ac:dyDescent="0.2">
      <c r="B12" s="2" t="s">
        <v>38</v>
      </c>
    </row>
    <row r="14" spans="2:8" s="7" customFormat="1" ht="15" x14ac:dyDescent="0.2">
      <c r="C14" s="7" t="s">
        <v>39</v>
      </c>
    </row>
    <row r="15" spans="2:8" ht="4.1500000000000004" customHeight="1" x14ac:dyDescent="0.2">
      <c r="B15" s="18"/>
    </row>
    <row r="17" spans="2:8" ht="12.75" x14ac:dyDescent="0.2">
      <c r="D17" s="5" t="str">
        <f>Revenues!$B$1</f>
        <v>Change of Price Base</v>
      </c>
      <c r="H17" s="48">
        <f>Revenues!$A$1</f>
        <v>0</v>
      </c>
    </row>
    <row r="18" spans="2:8" ht="12.75" x14ac:dyDescent="0.2">
      <c r="D18" s="5" t="str">
        <f>Exec_Sum!$B$1</f>
        <v>Executive Summary</v>
      </c>
      <c r="H18" s="48">
        <f>Exec_Sum!$A$1</f>
        <v>0</v>
      </c>
    </row>
    <row r="19" spans="2:8" ht="12.75" x14ac:dyDescent="0.2">
      <c r="D19" s="5" t="str">
        <f>'1'!$B$1</f>
        <v>1. Current Context</v>
      </c>
      <c r="H19" s="48">
        <f>'1'!$A$1</f>
        <v>0</v>
      </c>
    </row>
    <row r="20" spans="2:8" ht="12.75" x14ac:dyDescent="0.2">
      <c r="D20" s="5" t="str">
        <f>'2'!$B$1</f>
        <v>2. Regulatory framework</v>
      </c>
      <c r="H20" s="48">
        <f>'2'!$A$1</f>
        <v>0</v>
      </c>
    </row>
    <row r="21" spans="2:8" ht="12.75" x14ac:dyDescent="0.2">
      <c r="D21" s="5" t="str">
        <f>'3'!$B$1</f>
        <v>3. Resourcing the Delivery of Existing Functions</v>
      </c>
      <c r="H21" s="48">
        <f>'3'!$A$1</f>
        <v>0</v>
      </c>
    </row>
    <row r="22" spans="2:8" ht="12.75" x14ac:dyDescent="0.2">
      <c r="D22" s="5" t="str">
        <f>'4'!$B$1</f>
        <v>4. Delivering the TEM Reforms</v>
      </c>
      <c r="H22" s="48">
        <f>'4'!$A$1</f>
        <v>0</v>
      </c>
    </row>
    <row r="23" spans="2:8" ht="12.75" x14ac:dyDescent="0.2">
      <c r="D23" s="5" t="str">
        <f>'5'!$B$1</f>
        <v>5. Proposed Revenue</v>
      </c>
      <c r="H23" s="48">
        <f>'5'!$A$1</f>
        <v>0</v>
      </c>
    </row>
    <row r="24" spans="2:8" ht="12.75" x14ac:dyDescent="0.2">
      <c r="D24" s="5" t="str">
        <f>'6'!$B$1</f>
        <v>6. Regulated charges and bill impacts</v>
      </c>
      <c r="H24" s="48">
        <f>'6'!$A$1</f>
        <v>0</v>
      </c>
    </row>
    <row r="25" spans="2:8" ht="12.75" x14ac:dyDescent="0.2">
      <c r="D25" s="5" t="str">
        <f>'7'!$B$1</f>
        <v>7. Incentives</v>
      </c>
      <c r="H25" s="48">
        <f>'7'!$A$1</f>
        <v>0</v>
      </c>
    </row>
    <row r="26" spans="2:8" ht="12.75" x14ac:dyDescent="0.2">
      <c r="D26" s="5" t="str">
        <f>'8'!$B$1</f>
        <v>8. Managing Uncertainty</v>
      </c>
      <c r="H26" s="48">
        <f>'8'!$A$1</f>
        <v>0</v>
      </c>
    </row>
    <row r="28" spans="2:8" ht="12.75" x14ac:dyDescent="0.2">
      <c r="C28" s="8" t="s">
        <v>40</v>
      </c>
      <c r="H28" s="20">
        <f>IF(SUM(H17:H26)=0,0,1)</f>
        <v>0</v>
      </c>
    </row>
    <row r="30" spans="2:8" s="2" customFormat="1" ht="15.75" x14ac:dyDescent="0.2">
      <c r="B30" s="2" t="s">
        <v>32</v>
      </c>
    </row>
  </sheetData>
  <conditionalFormatting sqref="B2 B5">
    <cfRule type="cellIs" dxfId="13" priority="21" operator="notEqual">
      <formula>"No Errors Found"</formula>
    </cfRule>
  </conditionalFormatting>
  <conditionalFormatting sqref="B15">
    <cfRule type="cellIs" dxfId="12" priority="16" operator="notEqual">
      <formula>"No Errors Found"</formula>
    </cfRule>
  </conditionalFormatting>
  <hyperlinks>
    <hyperlink ref="B3:E3" location="TOC!A1" display="TOC!A1" xr:uid="{00000000-0004-0000-09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
  <dimension ref="B1:Q87"/>
  <sheetViews>
    <sheetView showGridLines="0" zoomScaleNormal="100" workbookViewId="0">
      <pane xSplit="1" ySplit="4" topLeftCell="D21" activePane="bottomRight" state="frozen"/>
      <selection pane="topRight" activeCell="E38" sqref="E38"/>
      <selection pane="bottomLeft" activeCell="E38" sqref="E38"/>
      <selection pane="bottomRight" activeCell="D51" sqref="D51"/>
    </sheetView>
  </sheetViews>
  <sheetFormatPr defaultColWidth="9.33203125" defaultRowHeight="11.25" outlineLevelRow="1" x14ac:dyDescent="0.2"/>
  <cols>
    <col min="1" max="3" width="2.83203125" customWidth="1"/>
    <col min="4" max="4" width="34" customWidth="1"/>
    <col min="5" max="8" width="20.6640625" customWidth="1"/>
    <col min="9" max="16" width="12.6640625" customWidth="1"/>
  </cols>
  <sheetData>
    <row r="1" spans="2:16" ht="19.5" x14ac:dyDescent="0.2">
      <c r="B1" s="3" t="s">
        <v>41</v>
      </c>
    </row>
    <row r="2" spans="2:16" x14ac:dyDescent="0.2">
      <c r="B2" s="11" t="str">
        <f>Title_Msg</f>
        <v>No Errors Found</v>
      </c>
    </row>
    <row r="3" spans="2:16" x14ac:dyDescent="0.2">
      <c r="B3" s="43" t="str">
        <f>TOC!B1</f>
        <v>Table of Contents</v>
      </c>
      <c r="C3" s="38"/>
      <c r="D3" s="38"/>
      <c r="E3" s="38"/>
    </row>
    <row r="4" spans="2:16" ht="12.75" x14ac:dyDescent="0.2">
      <c r="B4" s="36" t="str">
        <f>Model_Name</f>
        <v>PWC - NTESMO - Proposal Tables and Charts - 2028-32 period</v>
      </c>
    </row>
    <row r="6" spans="2:16" s="2" customFormat="1" ht="15.75" x14ac:dyDescent="0.2">
      <c r="B6" s="2" t="s">
        <v>42</v>
      </c>
    </row>
    <row r="7" spans="2:16" ht="6.75" customHeight="1" x14ac:dyDescent="0.2"/>
    <row r="8" spans="2:16" s="7" customFormat="1" ht="15" x14ac:dyDescent="0.2">
      <c r="C8" s="7" t="s">
        <v>43</v>
      </c>
    </row>
    <row r="9" spans="2:16" x14ac:dyDescent="0.2">
      <c r="D9" s="1"/>
    </row>
    <row r="10" spans="2:16" ht="12.75" x14ac:dyDescent="0.2">
      <c r="D10" s="9" t="s">
        <v>44</v>
      </c>
      <c r="E10" s="44">
        <v>45474</v>
      </c>
    </row>
    <row r="11" spans="2:16" ht="12.75" x14ac:dyDescent="0.2">
      <c r="D11" s="9" t="s">
        <v>45</v>
      </c>
      <c r="E11" s="10">
        <v>2025</v>
      </c>
      <c r="K11" s="16"/>
      <c r="L11" s="17"/>
      <c r="M11" s="17"/>
      <c r="N11" s="17"/>
    </row>
    <row r="12" spans="2:16" x14ac:dyDescent="0.2">
      <c r="K12" s="16"/>
      <c r="L12" s="17"/>
      <c r="M12" s="17"/>
      <c r="N12" s="17"/>
    </row>
    <row r="13" spans="2:16" s="7" customFormat="1" ht="15" x14ac:dyDescent="0.2">
      <c r="C13" s="7" t="s">
        <v>46</v>
      </c>
    </row>
    <row r="14" spans="2:16" x14ac:dyDescent="0.2">
      <c r="K14" s="16"/>
      <c r="L14" s="17"/>
      <c r="M14" s="17"/>
      <c r="N14" s="17"/>
    </row>
    <row r="15" spans="2:16" ht="12.75" outlineLevel="1" x14ac:dyDescent="0.2">
      <c r="B15" s="9" t="s">
        <v>47</v>
      </c>
      <c r="I15" s="45">
        <f>IF(I17=1,Model_Start_Date,H16+1)</f>
        <v>45474</v>
      </c>
      <c r="J15" s="45">
        <f t="shared" ref="J15:N15" si="0">IF(J17=1,Model_Start_Date,I16+1)</f>
        <v>45839</v>
      </c>
      <c r="K15" s="45">
        <f t="shared" si="0"/>
        <v>46204</v>
      </c>
      <c r="L15" s="45">
        <f t="shared" si="0"/>
        <v>46569</v>
      </c>
      <c r="M15" s="45">
        <f t="shared" si="0"/>
        <v>46935</v>
      </c>
      <c r="N15" s="45">
        <f t="shared" si="0"/>
        <v>47300</v>
      </c>
      <c r="O15" s="45">
        <f t="shared" ref="O15" si="1">IF(O17=1,Model_Start_Date,N16+1)</f>
        <v>47665</v>
      </c>
      <c r="P15" s="45">
        <f t="shared" ref="P15" si="2">IF(P17=1,Model_Start_Date,O16+1)</f>
        <v>48030</v>
      </c>
    </row>
    <row r="16" spans="2:16" ht="12.75" outlineLevel="1" x14ac:dyDescent="0.2">
      <c r="B16" s="9" t="s">
        <v>48</v>
      </c>
      <c r="I16" s="45">
        <f t="shared" ref="I16:P16" si="3">EOMONTH(I15,Mths_In_Yr-1)</f>
        <v>45838</v>
      </c>
      <c r="J16" s="45">
        <f t="shared" si="3"/>
        <v>46203</v>
      </c>
      <c r="K16" s="45">
        <f t="shared" si="3"/>
        <v>46568</v>
      </c>
      <c r="L16" s="45">
        <f t="shared" si="3"/>
        <v>46934</v>
      </c>
      <c r="M16" s="45">
        <f t="shared" si="3"/>
        <v>47299</v>
      </c>
      <c r="N16" s="45">
        <f t="shared" si="3"/>
        <v>47664</v>
      </c>
      <c r="O16" s="45">
        <f t="shared" si="3"/>
        <v>48029</v>
      </c>
      <c r="P16" s="45">
        <f t="shared" si="3"/>
        <v>48395</v>
      </c>
    </row>
    <row r="17" spans="2:17" ht="12.75" outlineLevel="1" x14ac:dyDescent="0.2">
      <c r="B17" s="9" t="s">
        <v>49</v>
      </c>
      <c r="I17" s="19">
        <f>N(H17)+1</f>
        <v>1</v>
      </c>
      <c r="J17" s="19">
        <f t="shared" ref="J17:O17" si="4">N(I17)+1</f>
        <v>2</v>
      </c>
      <c r="K17" s="19">
        <f t="shared" si="4"/>
        <v>3</v>
      </c>
      <c r="L17" s="19">
        <f t="shared" si="4"/>
        <v>4</v>
      </c>
      <c r="M17" s="19">
        <f t="shared" si="4"/>
        <v>5</v>
      </c>
      <c r="N17" s="19">
        <f t="shared" si="4"/>
        <v>6</v>
      </c>
      <c r="O17" s="19">
        <f t="shared" si="4"/>
        <v>7</v>
      </c>
      <c r="P17" s="19">
        <f t="shared" ref="P17" si="5">N(O17)+1</f>
        <v>8</v>
      </c>
    </row>
    <row r="18" spans="2:17" ht="12.75" outlineLevel="1" x14ac:dyDescent="0.2">
      <c r="B18" s="9" t="s">
        <v>50</v>
      </c>
      <c r="H18" s="12" t="str">
        <f>Nominal</f>
        <v>Nominal</v>
      </c>
      <c r="I18" s="6">
        <f>YEAR(I16)</f>
        <v>2025</v>
      </c>
      <c r="J18" s="6">
        <f t="shared" ref="J18:P18" si="6">YEAR(J16)</f>
        <v>2026</v>
      </c>
      <c r="K18" s="6">
        <f t="shared" si="6"/>
        <v>2027</v>
      </c>
      <c r="L18" s="6">
        <f t="shared" si="6"/>
        <v>2028</v>
      </c>
      <c r="M18" s="6">
        <f t="shared" si="6"/>
        <v>2029</v>
      </c>
      <c r="N18" s="6">
        <f t="shared" si="6"/>
        <v>2030</v>
      </c>
      <c r="O18" s="6">
        <f t="shared" si="6"/>
        <v>2031</v>
      </c>
      <c r="P18" s="6">
        <f t="shared" si="6"/>
        <v>2032</v>
      </c>
    </row>
    <row r="19" spans="2:17" ht="12.75" outlineLevel="1" x14ac:dyDescent="0.2">
      <c r="B19" s="9" t="s">
        <v>51</v>
      </c>
      <c r="I19" s="12" t="s">
        <v>52</v>
      </c>
      <c r="J19" s="12" t="s">
        <v>53</v>
      </c>
      <c r="K19" s="12" t="s">
        <v>53</v>
      </c>
      <c r="L19" s="12" t="s">
        <v>53</v>
      </c>
      <c r="M19" s="12" t="s">
        <v>53</v>
      </c>
      <c r="N19" s="12" t="s">
        <v>53</v>
      </c>
      <c r="O19" s="12" t="s">
        <v>53</v>
      </c>
      <c r="P19" s="12" t="s">
        <v>53</v>
      </c>
    </row>
    <row r="20" spans="2:17" ht="12.75" x14ac:dyDescent="0.2">
      <c r="B20" s="8" t="s">
        <v>54</v>
      </c>
      <c r="E20" s="13" t="s">
        <v>55</v>
      </c>
      <c r="F20" s="13" t="s">
        <v>56</v>
      </c>
      <c r="G20" s="13" t="s">
        <v>57</v>
      </c>
      <c r="H20" s="13" t="s">
        <v>58</v>
      </c>
      <c r="I20" s="46" t="str">
        <f>"FY"&amp;RIGHT(I18,2)</f>
        <v>FY25</v>
      </c>
      <c r="J20" s="46" t="str">
        <f t="shared" ref="J20:P20" si="7">"FY"&amp;RIGHT(J18,2)</f>
        <v>FY26</v>
      </c>
      <c r="K20" s="46" t="str">
        <f t="shared" si="7"/>
        <v>FY27</v>
      </c>
      <c r="L20" s="46" t="str">
        <f t="shared" si="7"/>
        <v>FY28</v>
      </c>
      <c r="M20" s="46" t="str">
        <f t="shared" si="7"/>
        <v>FY29</v>
      </c>
      <c r="N20" s="46" t="str">
        <f t="shared" si="7"/>
        <v>FY30</v>
      </c>
      <c r="O20" s="46" t="str">
        <f t="shared" si="7"/>
        <v>FY31</v>
      </c>
      <c r="P20" s="46" t="str">
        <f t="shared" si="7"/>
        <v>FY32</v>
      </c>
      <c r="Q20" s="46" t="s">
        <v>59</v>
      </c>
    </row>
    <row r="21" spans="2:17" ht="12.75" x14ac:dyDescent="0.2">
      <c r="I21" s="46" t="str">
        <f>YEAR(E10)&amp;"-"&amp;RIGHT(I18,2)</f>
        <v>2024-25</v>
      </c>
      <c r="J21" s="46" t="str">
        <f t="shared" ref="J21:M21" si="8">I18&amp;"-"&amp;RIGHT(J18,2)</f>
        <v>2025-26</v>
      </c>
      <c r="K21" s="46" t="str">
        <f t="shared" si="8"/>
        <v>2026-27</v>
      </c>
      <c r="L21" s="46" t="str">
        <f t="shared" si="8"/>
        <v>2027-28</v>
      </c>
      <c r="M21" s="46" t="str">
        <f t="shared" si="8"/>
        <v>2028-29</v>
      </c>
      <c r="N21" s="46" t="str">
        <f>M18&amp;"-"&amp;RIGHT(N18,2)</f>
        <v>2029-30</v>
      </c>
      <c r="O21" s="46" t="str">
        <f t="shared" ref="O21:P21" si="9">N18&amp;"-"&amp;RIGHT(O18,2)</f>
        <v>2030-31</v>
      </c>
      <c r="P21" s="46" t="str">
        <f t="shared" si="9"/>
        <v>2031-32</v>
      </c>
    </row>
    <row r="22" spans="2:17" s="2" customFormat="1" ht="15.75" x14ac:dyDescent="0.2">
      <c r="B22" s="2" t="s">
        <v>41</v>
      </c>
    </row>
    <row r="23" spans="2:17" x14ac:dyDescent="0.2">
      <c r="K23" s="16"/>
      <c r="L23" s="17"/>
      <c r="M23" s="17"/>
      <c r="N23" s="17"/>
    </row>
    <row r="24" spans="2:17" ht="12.75" x14ac:dyDescent="0.2">
      <c r="C24" s="4" t="s">
        <v>60</v>
      </c>
      <c r="E24" s="13" t="s">
        <v>61</v>
      </c>
    </row>
    <row r="25" spans="2:17" x14ac:dyDescent="0.2">
      <c r="E25" s="14"/>
    </row>
    <row r="26" spans="2:17" ht="12.75" x14ac:dyDescent="0.2">
      <c r="D26" s="10">
        <v>1</v>
      </c>
      <c r="E26" s="15" t="s">
        <v>62</v>
      </c>
    </row>
    <row r="27" spans="2:17" ht="12.75" x14ac:dyDescent="0.2">
      <c r="D27" s="10">
        <v>3</v>
      </c>
      <c r="E27" s="15" t="s">
        <v>63</v>
      </c>
    </row>
    <row r="28" spans="2:17" ht="12.75" x14ac:dyDescent="0.2">
      <c r="D28" s="10">
        <v>4</v>
      </c>
      <c r="E28" s="15" t="s">
        <v>64</v>
      </c>
    </row>
    <row r="29" spans="2:17" ht="12.75" x14ac:dyDescent="0.2">
      <c r="D29" s="10">
        <v>12</v>
      </c>
      <c r="E29" s="15" t="s">
        <v>65</v>
      </c>
    </row>
    <row r="30" spans="2:17" ht="12.75" x14ac:dyDescent="0.2">
      <c r="D30" s="10">
        <v>7</v>
      </c>
      <c r="E30" s="15" t="s">
        <v>66</v>
      </c>
    </row>
    <row r="31" spans="2:17" ht="12.75" x14ac:dyDescent="0.2">
      <c r="D31" s="10">
        <v>365</v>
      </c>
      <c r="E31" s="15" t="s">
        <v>67</v>
      </c>
    </row>
    <row r="32" spans="2:17" ht="12.75" x14ac:dyDescent="0.2">
      <c r="D32" s="10">
        <v>0.5</v>
      </c>
      <c r="E32" s="15" t="s">
        <v>68</v>
      </c>
    </row>
    <row r="33" spans="3:5" ht="12.75" x14ac:dyDescent="0.2">
      <c r="D33" s="10" t="s">
        <v>69</v>
      </c>
      <c r="E33" s="15" t="s">
        <v>69</v>
      </c>
    </row>
    <row r="34" spans="3:5" ht="12.75" x14ac:dyDescent="0.2">
      <c r="D34" s="10" t="s">
        <v>70</v>
      </c>
      <c r="E34" s="15" t="s">
        <v>71</v>
      </c>
    </row>
    <row r="35" spans="3:5" ht="12.75" x14ac:dyDescent="0.2">
      <c r="D35" s="10" t="s">
        <v>72</v>
      </c>
      <c r="E35" s="15" t="s">
        <v>72</v>
      </c>
    </row>
    <row r="36" spans="3:5" x14ac:dyDescent="0.2">
      <c r="E36" s="14"/>
    </row>
    <row r="37" spans="3:5" ht="12.75" x14ac:dyDescent="0.2">
      <c r="C37" s="4" t="s">
        <v>60</v>
      </c>
      <c r="E37" s="13" t="s">
        <v>61</v>
      </c>
    </row>
    <row r="38" spans="3:5" ht="12.75" x14ac:dyDescent="0.2">
      <c r="E38" s="15" t="s">
        <v>73</v>
      </c>
    </row>
    <row r="39" spans="3:5" ht="12.75" x14ac:dyDescent="0.2">
      <c r="D39" s="10" t="s">
        <v>74</v>
      </c>
      <c r="E39" s="15" t="s">
        <v>74</v>
      </c>
    </row>
    <row r="40" spans="3:5" ht="12.75" x14ac:dyDescent="0.2">
      <c r="D40" s="10" t="s">
        <v>75</v>
      </c>
      <c r="E40" s="15" t="s">
        <v>75</v>
      </c>
    </row>
    <row r="41" spans="3:5" x14ac:dyDescent="0.2">
      <c r="E41" s="14"/>
    </row>
    <row r="42" spans="3:5" ht="12.75" x14ac:dyDescent="0.2">
      <c r="C42" s="4" t="s">
        <v>76</v>
      </c>
      <c r="E42" s="13" t="s">
        <v>61</v>
      </c>
    </row>
    <row r="43" spans="3:5" ht="12.75" x14ac:dyDescent="0.2">
      <c r="E43" s="15" t="s">
        <v>77</v>
      </c>
    </row>
    <row r="44" spans="3:5" ht="12.75" x14ac:dyDescent="0.2">
      <c r="D44" s="10" t="s">
        <v>78</v>
      </c>
      <c r="E44" s="15" t="s">
        <v>78</v>
      </c>
    </row>
    <row r="45" spans="3:5" ht="12.75" x14ac:dyDescent="0.2">
      <c r="D45" s="10" t="s">
        <v>79</v>
      </c>
      <c r="E45" s="15" t="s">
        <v>79</v>
      </c>
    </row>
    <row r="46" spans="3:5" ht="12.75" x14ac:dyDescent="0.2">
      <c r="D46" s="10" t="s">
        <v>80</v>
      </c>
      <c r="E46" s="15" t="s">
        <v>81</v>
      </c>
    </row>
    <row r="47" spans="3:5" ht="12.75" x14ac:dyDescent="0.2">
      <c r="D47" s="10" t="s">
        <v>82</v>
      </c>
      <c r="E47" s="15" t="s">
        <v>83</v>
      </c>
    </row>
    <row r="48" spans="3:5" ht="12.75" x14ac:dyDescent="0.2">
      <c r="D48" s="10" t="s">
        <v>84</v>
      </c>
      <c r="E48" s="15" t="s">
        <v>84</v>
      </c>
    </row>
    <row r="49" spans="3:6" ht="12.75" x14ac:dyDescent="0.2">
      <c r="D49" s="10" t="s">
        <v>85</v>
      </c>
      <c r="E49" s="15" t="s">
        <v>85</v>
      </c>
    </row>
    <row r="50" spans="3:6" ht="12.75" x14ac:dyDescent="0.2">
      <c r="D50" s="10" t="s">
        <v>76</v>
      </c>
      <c r="E50" s="15" t="s">
        <v>76</v>
      </c>
    </row>
    <row r="51" spans="3:6" ht="12.75" x14ac:dyDescent="0.2">
      <c r="D51" s="10">
        <v>3</v>
      </c>
      <c r="E51" s="47" t="s">
        <v>86</v>
      </c>
    </row>
    <row r="52" spans="3:6" ht="12.75" x14ac:dyDescent="0.2">
      <c r="D52" s="10" t="str">
        <f>NA</f>
        <v>N/A</v>
      </c>
      <c r="E52" s="15" t="s">
        <v>87</v>
      </c>
    </row>
    <row r="53" spans="3:6" x14ac:dyDescent="0.2">
      <c r="E53" s="14"/>
    </row>
    <row r="54" spans="3:6" ht="12.75" x14ac:dyDescent="0.2">
      <c r="C54" s="4" t="s">
        <v>57</v>
      </c>
      <c r="E54" s="13" t="s">
        <v>61</v>
      </c>
    </row>
    <row r="55" spans="3:6" ht="12.75" x14ac:dyDescent="0.2">
      <c r="E55" s="15" t="s">
        <v>88</v>
      </c>
    </row>
    <row r="56" spans="3:6" ht="12.75" x14ac:dyDescent="0.2">
      <c r="D56" s="53" t="s">
        <v>89</v>
      </c>
      <c r="E56" s="47" t="s">
        <v>90</v>
      </c>
    </row>
    <row r="57" spans="3:6" ht="12.75" x14ac:dyDescent="0.2">
      <c r="D57" s="10" t="str">
        <f>NA</f>
        <v>N/A</v>
      </c>
      <c r="E57" s="15" t="s">
        <v>87</v>
      </c>
    </row>
    <row r="58" spans="3:6" ht="12.75" x14ac:dyDescent="0.2">
      <c r="D58" s="10" t="s">
        <v>91</v>
      </c>
      <c r="E58" s="15" t="s">
        <v>91</v>
      </c>
    </row>
    <row r="59" spans="3:6" x14ac:dyDescent="0.2">
      <c r="E59" s="14"/>
    </row>
    <row r="60" spans="3:6" ht="12.75" x14ac:dyDescent="0.2">
      <c r="C60" s="4" t="s">
        <v>58</v>
      </c>
      <c r="E60" s="13"/>
      <c r="F60" s="13" t="s">
        <v>61</v>
      </c>
    </row>
    <row r="61" spans="3:6" ht="12.75" x14ac:dyDescent="0.2">
      <c r="D61" s="15" t="s">
        <v>92</v>
      </c>
      <c r="E61" s="15" t="s">
        <v>93</v>
      </c>
    </row>
    <row r="62" spans="3:6" ht="12.75" x14ac:dyDescent="0.2">
      <c r="D62" s="10" t="s">
        <v>94</v>
      </c>
      <c r="E62" s="10">
        <v>0</v>
      </c>
      <c r="F62" s="15" t="s">
        <v>95</v>
      </c>
    </row>
    <row r="63" spans="3:6" ht="12.75" x14ac:dyDescent="0.2">
      <c r="D63" s="10" t="s">
        <v>96</v>
      </c>
      <c r="E63" s="10">
        <v>0.5</v>
      </c>
      <c r="F63" s="15" t="s">
        <v>97</v>
      </c>
    </row>
    <row r="64" spans="3:6" ht="12.75" x14ac:dyDescent="0.2">
      <c r="D64" s="10" t="s">
        <v>98</v>
      </c>
      <c r="E64" s="10">
        <v>1</v>
      </c>
      <c r="F64" s="15" t="s">
        <v>99</v>
      </c>
    </row>
    <row r="65" spans="3:6" ht="12.75" x14ac:dyDescent="0.2">
      <c r="D65" s="10" t="str">
        <f>NA</f>
        <v>N/A</v>
      </c>
      <c r="E65" s="10" t="str">
        <f>NA</f>
        <v>N/A</v>
      </c>
      <c r="F65" s="15"/>
    </row>
    <row r="66" spans="3:6" x14ac:dyDescent="0.2">
      <c r="E66" s="14"/>
    </row>
    <row r="67" spans="3:6" s="7" customFormat="1" ht="15" x14ac:dyDescent="0.2">
      <c r="C67" s="7" t="s">
        <v>100</v>
      </c>
    </row>
    <row r="69" spans="3:6" ht="12.75" x14ac:dyDescent="0.2">
      <c r="C69" s="4" t="s">
        <v>101</v>
      </c>
      <c r="E69" s="13" t="s">
        <v>61</v>
      </c>
    </row>
    <row r="70" spans="3:6" ht="12.75" x14ac:dyDescent="0.2">
      <c r="E70" s="15" t="s">
        <v>102</v>
      </c>
    </row>
    <row r="71" spans="3:6" ht="12.75" x14ac:dyDescent="0.2">
      <c r="D71" s="10" t="s">
        <v>103</v>
      </c>
    </row>
    <row r="72" spans="3:6" ht="12.75" x14ac:dyDescent="0.2">
      <c r="D72" s="10" t="s">
        <v>104</v>
      </c>
    </row>
    <row r="74" spans="3:6" ht="12.75" x14ac:dyDescent="0.2">
      <c r="C74" s="4" t="s">
        <v>105</v>
      </c>
      <c r="E74" s="13" t="s">
        <v>61</v>
      </c>
    </row>
    <row r="75" spans="3:6" ht="12.75" x14ac:dyDescent="0.2">
      <c r="E75" s="15" t="s">
        <v>106</v>
      </c>
    </row>
    <row r="76" spans="3:6" ht="12.75" x14ac:dyDescent="0.2">
      <c r="D76" s="10" t="s">
        <v>107</v>
      </c>
    </row>
    <row r="77" spans="3:6" ht="12.75" x14ac:dyDescent="0.2">
      <c r="D77" s="10" t="s">
        <v>108</v>
      </c>
    </row>
    <row r="79" spans="3:6" ht="12.75" x14ac:dyDescent="0.2">
      <c r="C79" s="4" t="s">
        <v>109</v>
      </c>
      <c r="E79" s="13" t="s">
        <v>61</v>
      </c>
    </row>
    <row r="80" spans="3:6" ht="12.75" x14ac:dyDescent="0.2">
      <c r="E80" s="15" t="s">
        <v>110</v>
      </c>
    </row>
    <row r="81" spans="2:4" ht="12.75" x14ac:dyDescent="0.2">
      <c r="D81" s="10" t="s">
        <v>111</v>
      </c>
    </row>
    <row r="82" spans="2:4" ht="12.75" x14ac:dyDescent="0.2">
      <c r="D82" s="10" t="s">
        <v>112</v>
      </c>
    </row>
    <row r="83" spans="2:4" ht="12.75" x14ac:dyDescent="0.2">
      <c r="D83" s="10" t="s">
        <v>113</v>
      </c>
    </row>
    <row r="84" spans="2:4" ht="12.75" x14ac:dyDescent="0.2">
      <c r="D84" s="10" t="s">
        <v>114</v>
      </c>
    </row>
    <row r="85" spans="2:4" ht="12.75" x14ac:dyDescent="0.2">
      <c r="D85" s="10" t="s">
        <v>115</v>
      </c>
    </row>
    <row r="87" spans="2:4" s="2" customFormat="1" ht="15.75" x14ac:dyDescent="0.2">
      <c r="B87" s="2" t="s">
        <v>32</v>
      </c>
    </row>
  </sheetData>
  <conditionalFormatting sqref="B2">
    <cfRule type="cellIs" dxfId="11" priority="1" operator="notEqual">
      <formula>"No Errors Found"</formula>
    </cfRule>
  </conditionalFormatting>
  <hyperlinks>
    <hyperlink ref="B3:E3" location="TOC!A1" display="TOC!A1" xr:uid="{00000000-0004-0000-08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7C4A7C-E445-4AAF-AAB1-50EBA6FD2CAB}">
  <sheetPr>
    <tabColor theme="7"/>
  </sheetPr>
  <dimension ref="A1"/>
  <sheetViews>
    <sheetView showGridLines="0" topLeftCell="H1" workbookViewId="0">
      <selection activeCell="H31" sqref="H31"/>
    </sheetView>
  </sheetViews>
  <sheetFormatPr defaultRowHeight="11.25" x14ac:dyDescent="0.2"/>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CB4A50-0BC2-4CA8-A8FD-143C02D64D54}">
  <sheetPr>
    <tabColor theme="7" tint="0.59999389629810485"/>
  </sheetPr>
  <dimension ref="A1:Q97"/>
  <sheetViews>
    <sheetView showGridLines="0" topLeftCell="B1" zoomScaleNormal="100" workbookViewId="0">
      <selection activeCell="B7" sqref="B7"/>
    </sheetView>
  </sheetViews>
  <sheetFormatPr defaultColWidth="9.33203125" defaultRowHeight="11.25" x14ac:dyDescent="0.2"/>
  <cols>
    <col min="1" max="1" width="3.33203125" customWidth="1"/>
    <col min="2" max="2" width="5.83203125" customWidth="1"/>
    <col min="3" max="3" width="5" customWidth="1"/>
    <col min="4" max="4" width="34.1640625" customWidth="1"/>
    <col min="5" max="5" width="15.6640625" customWidth="1"/>
    <col min="6" max="8" width="13.6640625" customWidth="1"/>
    <col min="9" max="9" width="10.6640625" customWidth="1"/>
    <col min="10" max="17" width="11.6640625" customWidth="1"/>
  </cols>
  <sheetData>
    <row r="1" spans="1:17" ht="19.5" x14ac:dyDescent="0.2">
      <c r="A1" s="48"/>
      <c r="B1" s="3" t="s">
        <v>116</v>
      </c>
    </row>
    <row r="3" spans="1:17" s="2" customFormat="1" ht="15.75" x14ac:dyDescent="0.2">
      <c r="B3" s="2" t="s">
        <v>117</v>
      </c>
    </row>
    <row r="5" spans="1:17" s="7" customFormat="1" ht="15" x14ac:dyDescent="0.2">
      <c r="C5" s="7" t="s">
        <v>116</v>
      </c>
    </row>
    <row r="7" spans="1:17" ht="12.75" x14ac:dyDescent="0.2">
      <c r="D7" s="91" t="s">
        <v>118</v>
      </c>
      <c r="E7" s="13" t="s">
        <v>55</v>
      </c>
      <c r="F7" s="13" t="s">
        <v>56</v>
      </c>
      <c r="G7" s="13" t="s">
        <v>57</v>
      </c>
      <c r="H7" s="13" t="s">
        <v>58</v>
      </c>
      <c r="J7" s="46">
        <v>2025</v>
      </c>
      <c r="K7" s="46">
        <v>2026</v>
      </c>
      <c r="L7" s="46">
        <v>2027</v>
      </c>
      <c r="M7" s="46">
        <v>2028</v>
      </c>
      <c r="N7" s="46">
        <v>2029</v>
      </c>
      <c r="O7" s="46">
        <v>2030</v>
      </c>
      <c r="P7" s="46">
        <v>2031</v>
      </c>
      <c r="Q7" s="46">
        <v>2032</v>
      </c>
    </row>
    <row r="8" spans="1:17" ht="12.75" x14ac:dyDescent="0.2">
      <c r="J8" s="92"/>
      <c r="K8" s="92"/>
      <c r="L8" s="92"/>
      <c r="M8" s="92"/>
      <c r="N8" s="92"/>
      <c r="O8" s="92"/>
      <c r="P8" s="92"/>
      <c r="Q8" s="92"/>
    </row>
    <row r="9" spans="1:17" ht="12.75" x14ac:dyDescent="0.2">
      <c r="D9" s="93" t="s">
        <v>119</v>
      </c>
      <c r="E9" s="34" t="s">
        <v>120</v>
      </c>
      <c r="F9" s="94" t="s">
        <v>78</v>
      </c>
      <c r="G9" s="94" t="s">
        <v>70</v>
      </c>
      <c r="H9" s="94" t="s">
        <v>70</v>
      </c>
      <c r="J9" s="65">
        <f>[1]Input_Rates!L30</f>
        <v>2.0893371757924939E-2</v>
      </c>
      <c r="K9" s="65">
        <f>[1]Input_Rates!M30</f>
        <v>3.6999999999999998E-2</v>
      </c>
      <c r="L9" s="65">
        <f>[1]Input_Rates!N30</f>
        <v>2.7E-2</v>
      </c>
      <c r="M9" s="65">
        <f>[1]Input_Rates!O30</f>
        <v>2.5933173021998046E-2</v>
      </c>
      <c r="N9" s="65">
        <f>[1]Input_Rates!P30</f>
        <v>2.5933173021998046E-2</v>
      </c>
      <c r="O9" s="65">
        <f>[1]Input_Rates!Q30</f>
        <v>2.5933173021998046E-2</v>
      </c>
      <c r="P9" s="65">
        <f>[1]Input_Rates!R30</f>
        <v>2.5933173021998046E-2</v>
      </c>
      <c r="Q9" s="65">
        <f>[1]Input_Rates!S30</f>
        <v>2.5933173021998046E-2</v>
      </c>
    </row>
    <row r="10" spans="1:17" ht="12.75" x14ac:dyDescent="0.2">
      <c r="D10" s="93" t="s">
        <v>121</v>
      </c>
      <c r="E10" s="94" t="s">
        <v>122</v>
      </c>
      <c r="F10" s="94" t="s">
        <v>84</v>
      </c>
      <c r="G10" s="94" t="s">
        <v>70</v>
      </c>
      <c r="H10" s="94" t="s">
        <v>70</v>
      </c>
      <c r="I10" s="95">
        <v>1</v>
      </c>
      <c r="J10" s="96">
        <f>I10*(1+J9)</f>
        <v>1.0208933717579249</v>
      </c>
      <c r="K10" s="96">
        <f t="shared" ref="K10:Q10" si="0">J10*(1+K9)</f>
        <v>1.0586664265129682</v>
      </c>
      <c r="L10" s="96">
        <f t="shared" si="0"/>
        <v>1.0872504200288182</v>
      </c>
      <c r="M10" s="96">
        <f t="shared" si="0"/>
        <v>1.1154462732896657</v>
      </c>
      <c r="N10" s="96">
        <f t="shared" si="0"/>
        <v>1.1443733344916296</v>
      </c>
      <c r="O10" s="96">
        <f t="shared" si="0"/>
        <v>1.174050566176762</v>
      </c>
      <c r="P10" s="96">
        <f t="shared" si="0"/>
        <v>1.2044974226459988</v>
      </c>
      <c r="Q10" s="96">
        <f t="shared" si="0"/>
        <v>1.2357338627120282</v>
      </c>
    </row>
    <row r="12" spans="1:17" s="7" customFormat="1" ht="15" x14ac:dyDescent="0.2">
      <c r="C12" s="7" t="s">
        <v>123</v>
      </c>
    </row>
    <row r="14" spans="1:17" ht="12.75" x14ac:dyDescent="0.2">
      <c r="D14" s="91" t="s">
        <v>124</v>
      </c>
      <c r="E14" s="13" t="s">
        <v>58</v>
      </c>
      <c r="F14" s="13" t="s">
        <v>125</v>
      </c>
      <c r="G14" s="13" t="s">
        <v>57</v>
      </c>
      <c r="H14" s="13" t="s">
        <v>126</v>
      </c>
      <c r="J14" s="46" t="s">
        <v>127</v>
      </c>
      <c r="K14" s="46" t="s">
        <v>128</v>
      </c>
      <c r="L14" s="46" t="s">
        <v>129</v>
      </c>
      <c r="M14" s="46" t="s">
        <v>130</v>
      </c>
      <c r="N14" s="46" t="s">
        <v>131</v>
      </c>
      <c r="O14" s="46" t="s">
        <v>132</v>
      </c>
      <c r="P14" s="46" t="s">
        <v>133</v>
      </c>
      <c r="Q14" s="46" t="s">
        <v>134</v>
      </c>
    </row>
    <row r="16" spans="1:17" ht="12.75" x14ac:dyDescent="0.2">
      <c r="D16" s="93" t="s">
        <v>91</v>
      </c>
      <c r="E16" s="94" t="s">
        <v>96</v>
      </c>
      <c r="F16" s="97">
        <v>2025</v>
      </c>
      <c r="G16" s="94" t="s">
        <v>98</v>
      </c>
      <c r="H16" s="93" t="s">
        <v>135</v>
      </c>
      <c r="J16" s="96">
        <f>[2]Input_CPI!J19</f>
        <v>1.0103926819598037</v>
      </c>
      <c r="K16" s="96">
        <f>[2]Input_CPI!K19</f>
        <v>0.98199804189785656</v>
      </c>
      <c r="L16" s="96">
        <f>[2]Input_CPI!L19</f>
        <v>0.95155965856555613</v>
      </c>
      <c r="M16" s="96">
        <f>[2]Input_CPI!M19</f>
        <v>0.92702461000955783</v>
      </c>
      <c r="N16" s="96">
        <f>[2]Input_CPI!N19</f>
        <v>0.9035916123843678</v>
      </c>
      <c r="O16" s="96">
        <f>[2]Input_CPI!O19</f>
        <v>0.88075094571972956</v>
      </c>
      <c r="P16" s="96">
        <f>[2]Input_CPI!P19</f>
        <v>0.85848763728477706</v>
      </c>
      <c r="Q16" s="96">
        <f>[2]Input_CPI!Q19</f>
        <v>0.83678709282399755</v>
      </c>
    </row>
    <row r="17" spans="4:17" ht="12.75" x14ac:dyDescent="0.2">
      <c r="D17" s="98" t="s">
        <v>91</v>
      </c>
      <c r="E17" s="99" t="s">
        <v>98</v>
      </c>
      <c r="F17" s="100">
        <v>2025</v>
      </c>
      <c r="G17" s="99" t="s">
        <v>98</v>
      </c>
      <c r="H17" s="98" t="s">
        <v>136</v>
      </c>
      <c r="I17" s="101"/>
      <c r="J17" s="102">
        <f>[2]Input_CPI!J20</f>
        <v>1</v>
      </c>
      <c r="K17" s="102">
        <f>[2]Input_CPI!K20</f>
        <v>0.96432015429122464</v>
      </c>
      <c r="L17" s="102">
        <f>[2]Input_CPI!L20</f>
        <v>0.93896801781034545</v>
      </c>
      <c r="M17" s="102">
        <f>[2]Input_CPI!M20</f>
        <v>0.91523311898036463</v>
      </c>
      <c r="N17" s="102">
        <f>[2]Input_CPI!N20</f>
        <v>0.89209818246196837</v>
      </c>
      <c r="O17" s="102">
        <f>[2]Input_CPI!O20</f>
        <v>0.86954804262171947</v>
      </c>
      <c r="P17" s="102">
        <f>[2]Input_CPI!P20</f>
        <v>0.84756791717765678</v>
      </c>
      <c r="Q17" s="102">
        <f>[2]Input_CPI!Q20</f>
        <v>0.82614339750907262</v>
      </c>
    </row>
    <row r="18" spans="4:17" ht="12.75" x14ac:dyDescent="0.2">
      <c r="D18" s="93">
        <v>2026</v>
      </c>
      <c r="E18" s="94" t="s">
        <v>96</v>
      </c>
      <c r="F18" s="97">
        <v>2025</v>
      </c>
      <c r="G18" s="94" t="s">
        <v>98</v>
      </c>
      <c r="H18" s="93" t="s">
        <v>137</v>
      </c>
      <c r="J18" s="96">
        <f>[2]Input_CPI!J21</f>
        <v>0.98199804189785656</v>
      </c>
      <c r="K18" s="96">
        <f>[2]Input_CPI!K21</f>
        <v>0.98199804189785656</v>
      </c>
      <c r="L18" s="96">
        <f>[2]Input_CPI!L21</f>
        <v>0.98199804189785656</v>
      </c>
      <c r="M18" s="96">
        <f>[2]Input_CPI!M21</f>
        <v>0.98199804189785656</v>
      </c>
      <c r="N18" s="96">
        <f>[2]Input_CPI!N21</f>
        <v>0.98199804189785656</v>
      </c>
      <c r="O18" s="96">
        <f>[2]Input_CPI!O21</f>
        <v>0.98199804189785656</v>
      </c>
      <c r="P18" s="96">
        <f>[2]Input_CPI!P21</f>
        <v>0.98199804189785656</v>
      </c>
      <c r="Q18" s="96">
        <f>[2]Input_CPI!Q21</f>
        <v>0.98199804189785656</v>
      </c>
    </row>
    <row r="19" spans="4:17" ht="12.75" x14ac:dyDescent="0.2">
      <c r="D19" s="93">
        <v>2026</v>
      </c>
      <c r="E19" s="94" t="s">
        <v>98</v>
      </c>
      <c r="F19" s="97">
        <v>2025</v>
      </c>
      <c r="G19" s="94" t="s">
        <v>98</v>
      </c>
      <c r="H19" s="93" t="s">
        <v>138</v>
      </c>
      <c r="J19" s="96">
        <f>[2]Input_CPI!J22</f>
        <v>0.96432015429122464</v>
      </c>
      <c r="K19" s="96">
        <f>[2]Input_CPI!K22</f>
        <v>0.96432015429122464</v>
      </c>
      <c r="L19" s="96">
        <f>[2]Input_CPI!L22</f>
        <v>0.96432015429122464</v>
      </c>
      <c r="M19" s="96">
        <f>[2]Input_CPI!M22</f>
        <v>0.96432015429122464</v>
      </c>
      <c r="N19" s="96">
        <f>[2]Input_CPI!N22</f>
        <v>0.96432015429122464</v>
      </c>
      <c r="O19" s="96">
        <f>[2]Input_CPI!O22</f>
        <v>0.96432015429122464</v>
      </c>
      <c r="P19" s="96">
        <f>[2]Input_CPI!P22</f>
        <v>0.96432015429122464</v>
      </c>
      <c r="Q19" s="96">
        <f>[2]Input_CPI!Q22</f>
        <v>0.96432015429122464</v>
      </c>
    </row>
    <row r="20" spans="4:17" ht="12.75" x14ac:dyDescent="0.2">
      <c r="D20" s="93">
        <v>2027</v>
      </c>
      <c r="E20" s="94" t="s">
        <v>96</v>
      </c>
      <c r="F20" s="97">
        <v>2025</v>
      </c>
      <c r="G20" s="94" t="s">
        <v>98</v>
      </c>
      <c r="H20" s="93" t="s">
        <v>139</v>
      </c>
      <c r="J20" s="96">
        <f>[2]Input_CPI!J23</f>
        <v>0.95155965856555613</v>
      </c>
      <c r="K20" s="96">
        <f>[2]Input_CPI!K23</f>
        <v>0.95155965856555613</v>
      </c>
      <c r="L20" s="96">
        <f>[2]Input_CPI!L23</f>
        <v>0.95155965856555613</v>
      </c>
      <c r="M20" s="96">
        <f>[2]Input_CPI!M23</f>
        <v>0.95155965856555613</v>
      </c>
      <c r="N20" s="96">
        <f>[2]Input_CPI!N23</f>
        <v>0.95155965856555613</v>
      </c>
      <c r="O20" s="96">
        <f>[2]Input_CPI!O23</f>
        <v>0.95155965856555613</v>
      </c>
      <c r="P20" s="96">
        <f>[2]Input_CPI!P23</f>
        <v>0.95155965856555613</v>
      </c>
      <c r="Q20" s="96">
        <f>[2]Input_CPI!Q23</f>
        <v>0.95155965856555613</v>
      </c>
    </row>
    <row r="21" spans="4:17" ht="12.75" x14ac:dyDescent="0.2">
      <c r="D21" s="98">
        <v>2027</v>
      </c>
      <c r="E21" s="99" t="s">
        <v>98</v>
      </c>
      <c r="F21" s="100">
        <v>2025</v>
      </c>
      <c r="G21" s="99" t="s">
        <v>98</v>
      </c>
      <c r="H21" s="98" t="s">
        <v>140</v>
      </c>
      <c r="I21" s="101"/>
      <c r="J21" s="102">
        <f>[2]Input_CPI!J24</f>
        <v>0.93896801781034545</v>
      </c>
      <c r="K21" s="102">
        <f>[2]Input_CPI!K24</f>
        <v>0.93896801781034545</v>
      </c>
      <c r="L21" s="190">
        <f>[2]Input_CPI!L24</f>
        <v>0.93896801781034545</v>
      </c>
      <c r="M21" s="102">
        <f>[2]Input_CPI!M24</f>
        <v>0.93896801781034545</v>
      </c>
      <c r="N21" s="102">
        <f>[2]Input_CPI!N24</f>
        <v>0.93896801781034545</v>
      </c>
      <c r="O21" s="102">
        <f>[2]Input_CPI!O24</f>
        <v>0.93896801781034545</v>
      </c>
      <c r="P21" s="102">
        <f>[2]Input_CPI!P24</f>
        <v>0.93896801781034545</v>
      </c>
      <c r="Q21" s="102">
        <f>[2]Input_CPI!Q24</f>
        <v>0.93896801781034545</v>
      </c>
    </row>
    <row r="22" spans="4:17" ht="12.75" x14ac:dyDescent="0.2">
      <c r="D22" s="93">
        <v>2028</v>
      </c>
      <c r="E22" s="94" t="s">
        <v>96</v>
      </c>
      <c r="F22" s="97">
        <v>2025</v>
      </c>
      <c r="G22" s="94" t="s">
        <v>98</v>
      </c>
      <c r="H22" s="93" t="s">
        <v>141</v>
      </c>
      <c r="J22" s="96">
        <f>[2]Input_CPI!J25</f>
        <v>0.92702461000955783</v>
      </c>
      <c r="K22" s="96">
        <f>[2]Input_CPI!K25</f>
        <v>0.92702461000955783</v>
      </c>
      <c r="L22" s="96">
        <f>[2]Input_CPI!L25</f>
        <v>0.92702461000955783</v>
      </c>
      <c r="M22" s="96">
        <f>[2]Input_CPI!M25</f>
        <v>0.92702461000955783</v>
      </c>
      <c r="N22" s="96">
        <f>[2]Input_CPI!N25</f>
        <v>0.92702461000955783</v>
      </c>
      <c r="O22" s="96">
        <f>[2]Input_CPI!O25</f>
        <v>0.92702461000955783</v>
      </c>
      <c r="P22" s="96">
        <f>[2]Input_CPI!P25</f>
        <v>0.92702461000955783</v>
      </c>
      <c r="Q22" s="96">
        <f>[2]Input_CPI!Q25</f>
        <v>0.92702461000955783</v>
      </c>
    </row>
    <row r="23" spans="4:17" ht="12.75" x14ac:dyDescent="0.2">
      <c r="D23" s="93">
        <v>2028</v>
      </c>
      <c r="E23" s="94" t="s">
        <v>98</v>
      </c>
      <c r="F23" s="97">
        <v>2025</v>
      </c>
      <c r="G23" s="94" t="s">
        <v>98</v>
      </c>
      <c r="H23" s="93" t="s">
        <v>142</v>
      </c>
      <c r="J23" s="96">
        <f>[2]Input_CPI!J26</f>
        <v>0.91523311898036463</v>
      </c>
      <c r="K23" s="96">
        <f>[2]Input_CPI!K26</f>
        <v>0.91523311898036463</v>
      </c>
      <c r="L23" s="96">
        <f>[2]Input_CPI!L26</f>
        <v>0.91523311898036463</v>
      </c>
      <c r="M23" s="96">
        <f>[2]Input_CPI!M26</f>
        <v>0.91523311898036463</v>
      </c>
      <c r="N23" s="96">
        <f>[2]Input_CPI!N26</f>
        <v>0.91523311898036463</v>
      </c>
      <c r="O23" s="96">
        <f>[2]Input_CPI!O26</f>
        <v>0.91523311898036463</v>
      </c>
      <c r="P23" s="96">
        <f>[2]Input_CPI!P26</f>
        <v>0.91523311898036463</v>
      </c>
      <c r="Q23" s="96">
        <f>[2]Input_CPI!Q26</f>
        <v>0.91523311898036463</v>
      </c>
    </row>
    <row r="24" spans="4:17" ht="12.75" x14ac:dyDescent="0.2">
      <c r="D24" s="93">
        <v>2029</v>
      </c>
      <c r="E24" s="94" t="s">
        <v>96</v>
      </c>
      <c r="F24" s="97">
        <v>2025</v>
      </c>
      <c r="G24" s="94" t="s">
        <v>98</v>
      </c>
      <c r="H24" s="93" t="s">
        <v>143</v>
      </c>
      <c r="J24" s="96">
        <f>[2]Input_CPI!J27</f>
        <v>0.9035916123843678</v>
      </c>
      <c r="K24" s="96">
        <f>[2]Input_CPI!K27</f>
        <v>0.9035916123843678</v>
      </c>
      <c r="L24" s="96">
        <f>[2]Input_CPI!L27</f>
        <v>0.9035916123843678</v>
      </c>
      <c r="M24" s="96">
        <f>[2]Input_CPI!M27</f>
        <v>0.9035916123843678</v>
      </c>
      <c r="N24" s="96">
        <f>[2]Input_CPI!N27</f>
        <v>0.9035916123843678</v>
      </c>
      <c r="O24" s="96">
        <f>[2]Input_CPI!O27</f>
        <v>0.9035916123843678</v>
      </c>
      <c r="P24" s="96">
        <f>[2]Input_CPI!P27</f>
        <v>0.9035916123843678</v>
      </c>
      <c r="Q24" s="96">
        <f>[2]Input_CPI!Q27</f>
        <v>0.9035916123843678</v>
      </c>
    </row>
    <row r="25" spans="4:17" ht="12.75" x14ac:dyDescent="0.2">
      <c r="D25" s="93">
        <v>2029</v>
      </c>
      <c r="E25" s="94" t="s">
        <v>98</v>
      </c>
      <c r="F25" s="97">
        <v>2025</v>
      </c>
      <c r="G25" s="94" t="s">
        <v>98</v>
      </c>
      <c r="H25" s="93" t="s">
        <v>144</v>
      </c>
      <c r="J25" s="96">
        <f>[2]Input_CPI!J28</f>
        <v>0.89209818246196837</v>
      </c>
      <c r="K25" s="96">
        <f>[2]Input_CPI!K28</f>
        <v>0.89209818246196837</v>
      </c>
      <c r="L25" s="96">
        <f>[2]Input_CPI!L28</f>
        <v>0.89209818246196837</v>
      </c>
      <c r="M25" s="96">
        <f>[2]Input_CPI!M28</f>
        <v>0.89209818246196837</v>
      </c>
      <c r="N25" s="96">
        <f>[2]Input_CPI!N28</f>
        <v>0.89209818246196837</v>
      </c>
      <c r="O25" s="96">
        <f>[2]Input_CPI!O28</f>
        <v>0.89209818246196837</v>
      </c>
      <c r="P25" s="96">
        <f>[2]Input_CPI!P28</f>
        <v>0.89209818246196837</v>
      </c>
      <c r="Q25" s="96">
        <f>[2]Input_CPI!Q28</f>
        <v>0.89209818246196837</v>
      </c>
    </row>
    <row r="26" spans="4:17" ht="12.75" x14ac:dyDescent="0.2">
      <c r="D26" s="93">
        <v>2030</v>
      </c>
      <c r="E26" s="94" t="s">
        <v>96</v>
      </c>
      <c r="F26" s="97">
        <v>2025</v>
      </c>
      <c r="G26" s="94" t="s">
        <v>98</v>
      </c>
      <c r="H26" s="93" t="s">
        <v>145</v>
      </c>
      <c r="J26" s="96">
        <f>[2]Input_CPI!J29</f>
        <v>0.88075094571972956</v>
      </c>
      <c r="K26" s="96">
        <f>[2]Input_CPI!K29</f>
        <v>0.88075094571972956</v>
      </c>
      <c r="L26" s="96">
        <f>[2]Input_CPI!L29</f>
        <v>0.88075094571972956</v>
      </c>
      <c r="M26" s="96">
        <f>[2]Input_CPI!M29</f>
        <v>0.88075094571972956</v>
      </c>
      <c r="N26" s="96">
        <f>[2]Input_CPI!N29</f>
        <v>0.88075094571972956</v>
      </c>
      <c r="O26" s="96">
        <f>[2]Input_CPI!O29</f>
        <v>0.88075094571972956</v>
      </c>
      <c r="P26" s="96">
        <f>[2]Input_CPI!P29</f>
        <v>0.88075094571972956</v>
      </c>
      <c r="Q26" s="96">
        <f>[2]Input_CPI!Q29</f>
        <v>0.88075094571972956</v>
      </c>
    </row>
    <row r="27" spans="4:17" ht="12.75" x14ac:dyDescent="0.2">
      <c r="D27" s="93">
        <v>2030</v>
      </c>
      <c r="E27" s="94" t="s">
        <v>98</v>
      </c>
      <c r="F27" s="97">
        <v>2025</v>
      </c>
      <c r="G27" s="94" t="s">
        <v>98</v>
      </c>
      <c r="H27" s="93" t="s">
        <v>146</v>
      </c>
      <c r="J27" s="96">
        <f>[2]Input_CPI!J30</f>
        <v>0.86954804262171947</v>
      </c>
      <c r="K27" s="96">
        <f>[2]Input_CPI!K30</f>
        <v>0.86954804262171947</v>
      </c>
      <c r="L27" s="96">
        <f>[2]Input_CPI!L30</f>
        <v>0.86954804262171947</v>
      </c>
      <c r="M27" s="96">
        <f>[2]Input_CPI!M30</f>
        <v>0.86954804262171947</v>
      </c>
      <c r="N27" s="96">
        <f>[2]Input_CPI!N30</f>
        <v>0.86954804262171947</v>
      </c>
      <c r="O27" s="96">
        <f>[2]Input_CPI!O30</f>
        <v>0.86954804262171947</v>
      </c>
      <c r="P27" s="96">
        <f>[2]Input_CPI!P30</f>
        <v>0.86954804262171947</v>
      </c>
      <c r="Q27" s="96">
        <f>[2]Input_CPI!Q30</f>
        <v>0.86954804262171947</v>
      </c>
    </row>
    <row r="28" spans="4:17" ht="12.75" x14ac:dyDescent="0.2">
      <c r="D28" s="93" t="s">
        <v>91</v>
      </c>
      <c r="E28" s="94" t="s">
        <v>96</v>
      </c>
      <c r="F28" s="97">
        <v>2025</v>
      </c>
      <c r="G28" s="94" t="s">
        <v>98</v>
      </c>
      <c r="H28" s="93" t="s">
        <v>135</v>
      </c>
      <c r="J28" s="96">
        <f>[2]Input_CPI!J31</f>
        <v>1.0103926819598037</v>
      </c>
      <c r="K28" s="96">
        <f>[2]Input_CPI!K31</f>
        <v>0.98199804189785656</v>
      </c>
      <c r="L28" s="96">
        <f>[2]Input_CPI!L31</f>
        <v>0.95155965856555613</v>
      </c>
      <c r="M28" s="96">
        <f>[2]Input_CPI!M31</f>
        <v>0.92702461000955783</v>
      </c>
      <c r="N28" s="96">
        <f>[2]Input_CPI!N31</f>
        <v>0.9035916123843678</v>
      </c>
      <c r="O28" s="96">
        <f>[2]Input_CPI!O31</f>
        <v>0.88075094571972956</v>
      </c>
      <c r="P28" s="96">
        <f>[2]Input_CPI!P31</f>
        <v>0.85848763728477706</v>
      </c>
      <c r="Q28" s="96">
        <f>[2]Input_CPI!Q31</f>
        <v>0.83678709282399755</v>
      </c>
    </row>
    <row r="29" spans="4:17" ht="12.75" x14ac:dyDescent="0.2">
      <c r="D29" s="93">
        <v>2025</v>
      </c>
      <c r="E29" s="94" t="s">
        <v>98</v>
      </c>
      <c r="F29" s="97" t="s">
        <v>91</v>
      </c>
      <c r="G29" s="94" t="s">
        <v>96</v>
      </c>
      <c r="H29" s="93" t="s">
        <v>147</v>
      </c>
      <c r="J29" s="96">
        <f>[2]Input_CPI!J32</f>
        <v>0.98971421493310341</v>
      </c>
      <c r="K29" s="96">
        <f>[2]Input_CPI!K32</f>
        <v>1.0183319694480775</v>
      </c>
      <c r="L29" s="96">
        <f>[2]Input_CPI!L32</f>
        <v>1.0509062579507271</v>
      </c>
      <c r="M29" s="96">
        <f>[2]Input_CPI!M32</f>
        <v>1.0787200136894852</v>
      </c>
      <c r="N29" s="96">
        <f>[2]Input_CPI!N32</f>
        <v>1.1066946464467868</v>
      </c>
      <c r="O29" s="96">
        <f>[2]Input_CPI!O32</f>
        <v>1.1353947501956103</v>
      </c>
      <c r="P29" s="96">
        <f>[2]Input_CPI!P32</f>
        <v>1.1648391387007015</v>
      </c>
      <c r="Q29" s="96">
        <f>[2]Input_CPI!Q32</f>
        <v>1.1950471136274219</v>
      </c>
    </row>
    <row r="30" spans="4:17" ht="12.75" x14ac:dyDescent="0.2">
      <c r="D30" s="93">
        <v>2025</v>
      </c>
      <c r="E30" s="94" t="s">
        <v>96</v>
      </c>
      <c r="F30" s="97">
        <v>2025</v>
      </c>
      <c r="G30" s="94" t="s">
        <v>98</v>
      </c>
      <c r="H30" s="93" t="s">
        <v>462</v>
      </c>
      <c r="J30" s="96">
        <f>[2]Input_CPI!J33</f>
        <v>1.0103926819598037</v>
      </c>
      <c r="K30" s="96">
        <f>[2]Input_CPI!K33</f>
        <v>1.0103926819598037</v>
      </c>
      <c r="L30" s="96">
        <f>[2]Input_CPI!L33</f>
        <v>1.0103926819598037</v>
      </c>
      <c r="M30" s="96">
        <f>[2]Input_CPI!M33</f>
        <v>1.0103926819598037</v>
      </c>
      <c r="N30" s="96">
        <f>[2]Input_CPI!N33</f>
        <v>1.0103926819598037</v>
      </c>
      <c r="O30" s="96">
        <f>[2]Input_CPI!O33</f>
        <v>1.0103926819598037</v>
      </c>
      <c r="P30" s="96">
        <f>[2]Input_CPI!P33</f>
        <v>1.0103926819598037</v>
      </c>
      <c r="Q30" s="96">
        <f>[2]Input_CPI!Q33</f>
        <v>1.0103926819598037</v>
      </c>
    </row>
    <row r="31" spans="4:17" ht="12.75" x14ac:dyDescent="0.2">
      <c r="D31" s="93" t="s">
        <v>91</v>
      </c>
      <c r="E31" s="94" t="s">
        <v>98</v>
      </c>
      <c r="F31" s="97">
        <v>2027</v>
      </c>
      <c r="G31" s="94" t="s">
        <v>98</v>
      </c>
      <c r="H31" s="93" t="s">
        <v>489</v>
      </c>
      <c r="J31" s="96">
        <f>[2]Input_CPI!J34</f>
        <v>1.064999</v>
      </c>
      <c r="K31" s="96">
        <f>[2]Input_CPI!K34</f>
        <v>1.0269999999999999</v>
      </c>
      <c r="L31" s="96">
        <f>[2]Input_CPI!L34</f>
        <v>1</v>
      </c>
      <c r="M31" s="96">
        <f>[2]Input_CPI!M34</f>
        <v>0.97472235648096928</v>
      </c>
      <c r="N31" s="96">
        <f>[2]Input_CPI!N34</f>
        <v>0.95008367222381374</v>
      </c>
      <c r="O31" s="96">
        <f>[2]Input_CPI!O34</f>
        <v>0.9260677958440886</v>
      </c>
      <c r="P31" s="96">
        <f>[2]Input_CPI!P34</f>
        <v>0.90265898422628721</v>
      </c>
      <c r="Q31" s="96">
        <f>[2]Input_CPI!Q34</f>
        <v>0.87984189220376474</v>
      </c>
    </row>
    <row r="33" spans="2:8" s="2" customFormat="1" ht="15.75" x14ac:dyDescent="0.2">
      <c r="B33" s="2" t="s">
        <v>32</v>
      </c>
    </row>
    <row r="41" spans="2:8" x14ac:dyDescent="0.2">
      <c r="E41" s="195"/>
    </row>
    <row r="42" spans="2:8" x14ac:dyDescent="0.2">
      <c r="E42" s="195"/>
    </row>
    <row r="44" spans="2:8" x14ac:dyDescent="0.2">
      <c r="E44" s="195"/>
    </row>
    <row r="45" spans="2:8" x14ac:dyDescent="0.2">
      <c r="E45" s="195"/>
      <c r="H45" s="193"/>
    </row>
    <row r="46" spans="2:8" x14ac:dyDescent="0.2">
      <c r="H46" s="194"/>
    </row>
    <row r="97" spans="2:2" s="2" customFormat="1" ht="15.75" x14ac:dyDescent="0.2">
      <c r="B97" s="2" t="s">
        <v>32</v>
      </c>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F249B-D288-47C9-B374-0929096E6848}">
  <sheetPr>
    <tabColor theme="7" tint="0.59999389629810485"/>
  </sheetPr>
  <dimension ref="A1:V287"/>
  <sheetViews>
    <sheetView showGridLines="0" view="pageBreakPreview" zoomScaleNormal="100" zoomScaleSheetLayoutView="100" workbookViewId="0">
      <selection activeCell="C1" sqref="C1"/>
    </sheetView>
  </sheetViews>
  <sheetFormatPr defaultColWidth="9.33203125" defaultRowHeight="11.25" x14ac:dyDescent="0.2"/>
  <cols>
    <col min="1" max="1" width="3.33203125" customWidth="1"/>
    <col min="2" max="2" width="11.1640625" customWidth="1"/>
    <col min="3" max="3" width="5" customWidth="1"/>
    <col min="4" max="4" width="44" customWidth="1"/>
    <col min="5" max="5" width="16.6640625" customWidth="1"/>
    <col min="6" max="8" width="13.6640625" customWidth="1"/>
    <col min="9" max="9" width="16.83203125" bestFit="1" customWidth="1"/>
    <col min="10" max="12" width="11.6640625" customWidth="1"/>
    <col min="13" max="13" width="14.5" customWidth="1"/>
    <col min="14" max="14" width="14.33203125" customWidth="1"/>
    <col min="15" max="15" width="14" customWidth="1"/>
    <col min="16" max="18" width="11.6640625" customWidth="1"/>
  </cols>
  <sheetData>
    <row r="1" spans="1:18" ht="19.5" x14ac:dyDescent="0.2">
      <c r="A1" s="48">
        <f>IF(SUM($A5:$A221)&gt;0,1,0)</f>
        <v>0</v>
      </c>
      <c r="B1" s="3" t="s">
        <v>28</v>
      </c>
    </row>
    <row r="2" spans="1:18" x14ac:dyDescent="0.2">
      <c r="B2" s="11"/>
    </row>
    <row r="3" spans="1:18" x14ac:dyDescent="0.2">
      <c r="B3" s="43" t="str">
        <f>TOC!B1</f>
        <v>Table of Contents</v>
      </c>
      <c r="C3" s="38"/>
      <c r="D3" s="38"/>
      <c r="E3" s="38"/>
    </row>
    <row r="4" spans="1:18" ht="12.75" x14ac:dyDescent="0.2">
      <c r="B4" s="36" t="str">
        <f>Model_Name</f>
        <v>PWC - NTESMO - Proposal Tables and Charts - 2028-32 period</v>
      </c>
      <c r="E4" s="13" t="str">
        <f>Lookup!E20</f>
        <v>Source</v>
      </c>
      <c r="F4" s="13" t="str">
        <f>Lookup!F20</f>
        <v>Unit</v>
      </c>
      <c r="G4" s="13" t="str">
        <f>Lookup!G20</f>
        <v>Basis</v>
      </c>
      <c r="H4" s="13" t="str">
        <f>Lookup!H20</f>
        <v>Timing</v>
      </c>
      <c r="J4" s="63" t="str">
        <f>Lookup!I20</f>
        <v>FY25</v>
      </c>
      <c r="K4" s="63" t="str">
        <f>Lookup!J20</f>
        <v>FY26</v>
      </c>
      <c r="L4" s="63" t="str">
        <f>Lookup!K20</f>
        <v>FY27</v>
      </c>
      <c r="M4" s="63" t="str">
        <f>Lookup!L20</f>
        <v>FY28</v>
      </c>
      <c r="N4" s="63" t="str">
        <f>Lookup!M20</f>
        <v>FY29</v>
      </c>
      <c r="O4" s="63" t="str">
        <f>Lookup!N20</f>
        <v>FY30</v>
      </c>
      <c r="P4" s="63" t="str">
        <f>Lookup!O20</f>
        <v>FY31</v>
      </c>
      <c r="Q4" s="63" t="str">
        <f>Lookup!P20</f>
        <v>FY32</v>
      </c>
      <c r="R4" s="63" t="str">
        <f>Lookup!Q20</f>
        <v>Total</v>
      </c>
    </row>
    <row r="6" spans="1:18" s="2" customFormat="1" ht="15.75" x14ac:dyDescent="0.2">
      <c r="B6" s="2" t="s">
        <v>148</v>
      </c>
    </row>
    <row r="8" spans="1:18" s="7" customFormat="1" ht="15" x14ac:dyDescent="0.2">
      <c r="C8" s="7" t="str">
        <f>Lookup!$D$76</f>
        <v>System Control</v>
      </c>
    </row>
    <row r="10" spans="1:18" ht="12.75" x14ac:dyDescent="0.2">
      <c r="D10" s="4" t="s">
        <v>118</v>
      </c>
      <c r="E10" s="13" t="str">
        <f>E$4</f>
        <v>Source</v>
      </c>
      <c r="F10" s="13" t="str">
        <f t="shared" ref="F10:R10" si="0">F$4</f>
        <v>Unit</v>
      </c>
      <c r="G10" s="13" t="str">
        <f t="shared" si="0"/>
        <v>Basis</v>
      </c>
      <c r="H10" s="13" t="str">
        <f t="shared" si="0"/>
        <v>Timing</v>
      </c>
      <c r="J10" s="63" t="str">
        <f t="shared" si="0"/>
        <v>FY25</v>
      </c>
      <c r="K10" s="63" t="str">
        <f t="shared" si="0"/>
        <v>FY26</v>
      </c>
      <c r="L10" s="63" t="str">
        <f t="shared" si="0"/>
        <v>FY27</v>
      </c>
      <c r="M10" s="63" t="str">
        <f t="shared" si="0"/>
        <v>FY28</v>
      </c>
      <c r="N10" s="63" t="str">
        <f t="shared" si="0"/>
        <v>FY29</v>
      </c>
      <c r="O10" s="63" t="str">
        <f t="shared" si="0"/>
        <v>FY30</v>
      </c>
      <c r="P10" s="63" t="str">
        <f t="shared" si="0"/>
        <v>FY31</v>
      </c>
      <c r="Q10" s="63" t="str">
        <f t="shared" si="0"/>
        <v>FY32</v>
      </c>
      <c r="R10" s="63" t="str">
        <f t="shared" si="0"/>
        <v>Total</v>
      </c>
    </row>
    <row r="12" spans="1:18" ht="12.75" x14ac:dyDescent="0.2">
      <c r="D12" s="9" t="s">
        <v>149</v>
      </c>
      <c r="E12" s="47" t="s">
        <v>150</v>
      </c>
      <c r="F12" s="47" t="str">
        <f t="shared" ref="F12:F17" si="1">Millions</f>
        <v>$Millions</v>
      </c>
      <c r="G12" s="47" t="str">
        <f t="shared" ref="G12:G17" si="2">Real_Dollars</f>
        <v>Real $2027</v>
      </c>
      <c r="H12" s="47" t="str">
        <f t="shared" ref="H12:H17" si="3">End_Period</f>
        <v>End Period</v>
      </c>
      <c r="J12" s="61"/>
      <c r="K12" s="61"/>
      <c r="L12" s="61"/>
      <c r="M12" s="58">
        <f>'[3]Revenue summary'!G30</f>
        <v>2.686229231531108</v>
      </c>
      <c r="N12" s="58">
        <f>'[3]Revenue summary'!H30</f>
        <v>3.3877257262651073</v>
      </c>
      <c r="O12" s="58">
        <f>'[3]Revenue summary'!I30</f>
        <v>3.1779701015137372</v>
      </c>
      <c r="P12" s="58">
        <f>'[3]Revenue summary'!J30</f>
        <v>2.8727304950779056</v>
      </c>
      <c r="Q12" s="58">
        <f>'[3]Revenue summary'!K30</f>
        <v>2.5416762536850861</v>
      </c>
      <c r="R12" s="57">
        <f>SUM(M12:Q12)</f>
        <v>14.666331808072943</v>
      </c>
    </row>
    <row r="13" spans="1:18" ht="12.75" x14ac:dyDescent="0.2">
      <c r="D13" s="9" t="s">
        <v>151</v>
      </c>
      <c r="E13" s="47" t="s">
        <v>150</v>
      </c>
      <c r="F13" s="47" t="str">
        <f t="shared" si="1"/>
        <v>$Millions</v>
      </c>
      <c r="G13" s="47" t="str">
        <f t="shared" si="2"/>
        <v>Real $2027</v>
      </c>
      <c r="H13" s="47" t="str">
        <f t="shared" si="3"/>
        <v>End Period</v>
      </c>
      <c r="J13" s="61"/>
      <c r="K13" s="61"/>
      <c r="L13" s="61"/>
      <c r="M13" s="58">
        <f>'[3]Revenue summary'!G31</f>
        <v>3.5838991267717524</v>
      </c>
      <c r="N13" s="58">
        <f>'[3]Revenue summary'!H31</f>
        <v>4.5385207674045756</v>
      </c>
      <c r="O13" s="58">
        <f>'[3]Revenue summary'!I31</f>
        <v>4.7427184540910652</v>
      </c>
      <c r="P13" s="58">
        <f>'[3]Revenue summary'!J31</f>
        <v>4.9333306744097971</v>
      </c>
      <c r="Q13" s="58">
        <f>'[3]Revenue summary'!K31</f>
        <v>5.0999197568701495</v>
      </c>
      <c r="R13" s="57">
        <f t="shared" ref="R13:R17" si="4">SUM(M13:Q13)</f>
        <v>22.898388779547339</v>
      </c>
    </row>
    <row r="14" spans="1:18" ht="12.75" x14ac:dyDescent="0.2">
      <c r="D14" s="9" t="s">
        <v>152</v>
      </c>
      <c r="E14" s="47" t="s">
        <v>150</v>
      </c>
      <c r="F14" s="47" t="str">
        <f t="shared" si="1"/>
        <v>$Millions</v>
      </c>
      <c r="G14" s="47" t="str">
        <f t="shared" si="2"/>
        <v>Real $2027</v>
      </c>
      <c r="H14" s="47" t="str">
        <f t="shared" si="3"/>
        <v>End Period</v>
      </c>
      <c r="J14" s="61"/>
      <c r="K14" s="61"/>
      <c r="L14" s="61"/>
      <c r="M14" s="58">
        <f>'[3]Revenue summary'!G32</f>
        <v>21.311263712212167</v>
      </c>
      <c r="N14" s="58">
        <f>'[3]Revenue summary'!H32</f>
        <v>21.234552857678828</v>
      </c>
      <c r="O14" s="58">
        <f>'[3]Revenue summary'!I32</f>
        <v>21.580050154794524</v>
      </c>
      <c r="P14" s="58">
        <f>'[3]Revenue summary'!J32</f>
        <v>21.760043328794975</v>
      </c>
      <c r="Q14" s="58">
        <f>'[3]Revenue summary'!K32</f>
        <v>21.726489374862986</v>
      </c>
      <c r="R14" s="57">
        <f t="shared" si="4"/>
        <v>107.61239942834348</v>
      </c>
    </row>
    <row r="15" spans="1:18" ht="12.75" x14ac:dyDescent="0.2">
      <c r="D15" s="9" t="s">
        <v>153</v>
      </c>
      <c r="E15" s="47" t="s">
        <v>150</v>
      </c>
      <c r="F15" s="47" t="str">
        <f t="shared" si="1"/>
        <v>$Millions</v>
      </c>
      <c r="G15" s="47" t="str">
        <f t="shared" si="2"/>
        <v>Real $2027</v>
      </c>
      <c r="H15" s="47" t="str">
        <f t="shared" si="3"/>
        <v>End Period</v>
      </c>
      <c r="J15" s="61"/>
      <c r="K15" s="61"/>
      <c r="L15" s="61"/>
      <c r="M15" s="58">
        <f>'[3]Revenue summary'!G33</f>
        <v>0.85519056564810048</v>
      </c>
      <c r="N15" s="58">
        <f>'[3]Revenue summary'!H33</f>
        <v>0.83357336338880972</v>
      </c>
      <c r="O15" s="58">
        <f>'[3]Revenue summary'!I33</f>
        <v>0.81250259306210804</v>
      </c>
      <c r="P15" s="58">
        <f>'[3]Revenue summary'!J33</f>
        <v>0.79196444215639605</v>
      </c>
      <c r="Q15" s="58">
        <f>'[3]Revenue summary'!K33</f>
        <v>0.77194544730781878</v>
      </c>
      <c r="R15" s="57">
        <f t="shared" si="4"/>
        <v>4.0651764115632334</v>
      </c>
    </row>
    <row r="16" spans="1:18" ht="12.75" x14ac:dyDescent="0.2">
      <c r="D16" s="9" t="s">
        <v>154</v>
      </c>
      <c r="E16" s="47" t="s">
        <v>150</v>
      </c>
      <c r="F16" s="47" t="str">
        <f t="shared" si="1"/>
        <v>$Millions</v>
      </c>
      <c r="G16" s="47" t="str">
        <f t="shared" si="2"/>
        <v>Real $2027</v>
      </c>
      <c r="H16" s="47" t="str">
        <f t="shared" si="3"/>
        <v>End Period</v>
      </c>
      <c r="J16" s="61"/>
      <c r="K16" s="61"/>
      <c r="L16" s="61"/>
      <c r="M16" s="58">
        <f>'[3]Revenue summary'!G34</f>
        <v>0</v>
      </c>
      <c r="N16" s="58">
        <f>'[3]Revenue summary'!H34</f>
        <v>0</v>
      </c>
      <c r="O16" s="58">
        <f>'[3]Revenue summary'!I34</f>
        <v>0</v>
      </c>
      <c r="P16" s="58">
        <f>'[3]Revenue summary'!J34</f>
        <v>0</v>
      </c>
      <c r="Q16" s="58">
        <f>'[3]Revenue summary'!K34</f>
        <v>0</v>
      </c>
      <c r="R16" s="57">
        <f t="shared" si="4"/>
        <v>0</v>
      </c>
    </row>
    <row r="17" spans="1:18" ht="12.75" x14ac:dyDescent="0.2">
      <c r="D17" s="4" t="s">
        <v>155</v>
      </c>
      <c r="E17" s="62" t="s">
        <v>122</v>
      </c>
      <c r="F17" s="62" t="str">
        <f t="shared" si="1"/>
        <v>$Millions</v>
      </c>
      <c r="G17" s="62" t="str">
        <f t="shared" si="2"/>
        <v>Real $2027</v>
      </c>
      <c r="H17" s="62" t="str">
        <f t="shared" si="3"/>
        <v>End Period</v>
      </c>
      <c r="M17" s="64">
        <f t="shared" ref="M17:N17" si="5">SUM(M12:M16)</f>
        <v>28.436582636163131</v>
      </c>
      <c r="N17" s="64">
        <f t="shared" si="5"/>
        <v>29.99437271473732</v>
      </c>
      <c r="O17" s="64">
        <f>SUM(O12:O16)</f>
        <v>30.313241303461432</v>
      </c>
      <c r="P17" s="64">
        <f t="shared" ref="P17" si="6">SUM(P12:P16)</f>
        <v>30.358068940439072</v>
      </c>
      <c r="Q17" s="64">
        <f>SUM(Q12:Q16)</f>
        <v>30.14003083272604</v>
      </c>
      <c r="R17" s="64">
        <f t="shared" si="4"/>
        <v>149.24229642752698</v>
      </c>
    </row>
    <row r="19" spans="1:18" ht="12.75" x14ac:dyDescent="0.2">
      <c r="D19" s="9" t="s">
        <v>156</v>
      </c>
      <c r="E19" s="47" t="s">
        <v>150</v>
      </c>
      <c r="F19" s="47" t="str">
        <f>Millions</f>
        <v>$Millions</v>
      </c>
      <c r="G19" s="47" t="str">
        <f>Real_Dollars</f>
        <v>Real $2027</v>
      </c>
      <c r="H19" s="47" t="str">
        <f>End_Period</f>
        <v>End Period</v>
      </c>
      <c r="M19" s="58">
        <f>'[3]Revenue summary'!G35</f>
        <v>28.436582636163124</v>
      </c>
      <c r="N19" s="58">
        <f>'[3]Revenue summary'!H35</f>
        <v>29.99437271473732</v>
      </c>
      <c r="O19" s="58">
        <f>'[3]Revenue summary'!I35</f>
        <v>30.313241303461428</v>
      </c>
      <c r="P19" s="58">
        <f>'[3]Revenue summary'!J35</f>
        <v>30.358068940439068</v>
      </c>
      <c r="Q19" s="58">
        <f>'[3]Revenue summary'!K35</f>
        <v>30.14003083272604</v>
      </c>
    </row>
    <row r="20" spans="1:18" ht="12.75" x14ac:dyDescent="0.2">
      <c r="A20" s="48">
        <f>IF(SUM(O20:Q20)&gt;0,1,0)</f>
        <v>0</v>
      </c>
      <c r="D20" s="9" t="s">
        <v>157</v>
      </c>
      <c r="E20" s="47" t="str">
        <f>NA</f>
        <v>N/A</v>
      </c>
      <c r="F20" s="47" t="str">
        <f>NA</f>
        <v>N/A</v>
      </c>
      <c r="G20" s="47" t="str">
        <f>NA</f>
        <v>N/A</v>
      </c>
      <c r="H20" s="47" t="str">
        <f>NA</f>
        <v>N/A</v>
      </c>
      <c r="M20" s="54">
        <f>IF(ROUND(M19-M17,Check_Rounding)=0,0,1)</f>
        <v>0</v>
      </c>
      <c r="N20" s="54">
        <f>IF(ROUND(N19-N17,Check_Rounding)=0,0,1)</f>
        <v>0</v>
      </c>
      <c r="O20" s="54">
        <f>IF(ROUND(O19-O17,Check_Rounding)=0,0,1)</f>
        <v>0</v>
      </c>
      <c r="P20" s="54">
        <f>IF(ROUND(P19-P17,Check_Rounding)=0,0,1)</f>
        <v>0</v>
      </c>
      <c r="Q20" s="54">
        <f>IF(ROUND(Q19-Q17,Check_Rounding)=0,0,1)</f>
        <v>0</v>
      </c>
    </row>
    <row r="22" spans="1:18" ht="12.75" x14ac:dyDescent="0.2">
      <c r="D22" s="4" t="s">
        <v>155</v>
      </c>
      <c r="E22" s="62" t="s">
        <v>122</v>
      </c>
      <c r="F22" s="62" t="str">
        <f t="shared" ref="F22" si="7">Millions</f>
        <v>$Millions</v>
      </c>
      <c r="G22" s="62" t="str">
        <f>Nominal</f>
        <v>Nominal</v>
      </c>
      <c r="H22" s="62" t="str">
        <f t="shared" ref="H22" si="8">End_Period</f>
        <v>End Period</v>
      </c>
      <c r="J22" s="61"/>
      <c r="K22" s="61"/>
      <c r="L22" s="61"/>
      <c r="M22" s="58">
        <f>'[3]Revenue summary'!G12</f>
        <v>29.174033453821089</v>
      </c>
      <c r="N22" s="58">
        <f>'[3]Revenue summary'!H12</f>
        <v>31.570243328707008</v>
      </c>
      <c r="O22" s="58">
        <f>'[3]Revenue summary'!I12</f>
        <v>32.733285229761854</v>
      </c>
      <c r="P22" s="58">
        <f>'[3]Revenue summary'!J12</f>
        <v>33.631824942683565</v>
      </c>
      <c r="Q22" s="58">
        <f>'[3]Revenue summary'!K12</f>
        <v>34.256189776589792</v>
      </c>
      <c r="R22" s="57">
        <f>SUM(M22:Q22)</f>
        <v>161.36557673156329</v>
      </c>
    </row>
    <row r="24" spans="1:18" s="7" customFormat="1" ht="15" x14ac:dyDescent="0.2">
      <c r="C24" s="7" t="str">
        <f>Lookup!$D$77</f>
        <v>Market Operator</v>
      </c>
    </row>
    <row r="26" spans="1:18" ht="12.75" x14ac:dyDescent="0.2">
      <c r="D26" s="4" t="s">
        <v>118</v>
      </c>
      <c r="E26" s="13" t="str">
        <f>E$4</f>
        <v>Source</v>
      </c>
      <c r="F26" s="13" t="str">
        <f t="shared" ref="F26:R26" si="9">F$4</f>
        <v>Unit</v>
      </c>
      <c r="G26" s="13" t="str">
        <f t="shared" si="9"/>
        <v>Basis</v>
      </c>
      <c r="H26" s="13" t="str">
        <f t="shared" si="9"/>
        <v>Timing</v>
      </c>
      <c r="J26" s="63" t="str">
        <f t="shared" si="9"/>
        <v>FY25</v>
      </c>
      <c r="K26" s="63" t="str">
        <f t="shared" si="9"/>
        <v>FY26</v>
      </c>
      <c r="L26" s="63" t="str">
        <f t="shared" si="9"/>
        <v>FY27</v>
      </c>
      <c r="M26" s="63" t="str">
        <f t="shared" si="9"/>
        <v>FY28</v>
      </c>
      <c r="N26" s="63" t="str">
        <f t="shared" si="9"/>
        <v>FY29</v>
      </c>
      <c r="O26" s="63" t="str">
        <f t="shared" si="9"/>
        <v>FY30</v>
      </c>
      <c r="P26" s="63" t="str">
        <f t="shared" si="9"/>
        <v>FY31</v>
      </c>
      <c r="Q26" s="63" t="str">
        <f t="shared" si="9"/>
        <v>FY32</v>
      </c>
      <c r="R26" s="63" t="str">
        <f t="shared" si="9"/>
        <v>Total</v>
      </c>
    </row>
    <row r="28" spans="1:18" ht="12.75" x14ac:dyDescent="0.2">
      <c r="D28" s="9" t="s">
        <v>149</v>
      </c>
      <c r="E28" s="47" t="s">
        <v>150</v>
      </c>
      <c r="F28" s="47" t="str">
        <f t="shared" ref="F28:F33" si="10">Millions</f>
        <v>$Millions</v>
      </c>
      <c r="G28" s="47" t="str">
        <f t="shared" ref="G28:G33" si="11">Real_Dollars</f>
        <v>Real $2027</v>
      </c>
      <c r="H28" s="47" t="str">
        <f t="shared" ref="H28:H33" si="12">End_Period</f>
        <v>End Period</v>
      </c>
      <c r="J28" s="61"/>
      <c r="K28" s="61"/>
      <c r="L28" s="61"/>
      <c r="M28" s="58">
        <f>'[4]Revenue summary'!G30</f>
        <v>0.3174184843598386</v>
      </c>
      <c r="N28" s="58">
        <f>'[4]Revenue summary'!H30</f>
        <v>0.3297016152654233</v>
      </c>
      <c r="O28" s="58">
        <f>'[4]Revenue summary'!I30</f>
        <v>0.33011849574165569</v>
      </c>
      <c r="P28" s="58">
        <f>'[4]Revenue summary'!J30</f>
        <v>0.29537533845631619</v>
      </c>
      <c r="Q28" s="58">
        <f>'[4]Revenue summary'!K30</f>
        <v>0.25276372172069278</v>
      </c>
      <c r="R28" s="57">
        <f t="shared" ref="R28:R33" si="13">SUM(M28:Q28)</f>
        <v>1.5253776555439267</v>
      </c>
    </row>
    <row r="29" spans="1:18" ht="12.75" x14ac:dyDescent="0.2">
      <c r="D29" s="9" t="s">
        <v>151</v>
      </c>
      <c r="E29" s="47" t="s">
        <v>150</v>
      </c>
      <c r="F29" s="47" t="str">
        <f t="shared" si="10"/>
        <v>$Millions</v>
      </c>
      <c r="G29" s="47" t="str">
        <f t="shared" si="11"/>
        <v>Real $2027</v>
      </c>
      <c r="H29" s="47" t="str">
        <f t="shared" si="12"/>
        <v>End Period</v>
      </c>
      <c r="J29" s="61"/>
      <c r="K29" s="61"/>
      <c r="L29" s="61"/>
      <c r="M29" s="58">
        <f>'[4]Revenue summary'!G31</f>
        <v>0.68950302325027002</v>
      </c>
      <c r="N29" s="58">
        <f>'[4]Revenue summary'!H31</f>
        <v>0.725347604701435</v>
      </c>
      <c r="O29" s="58">
        <f>'[4]Revenue summary'!I31</f>
        <v>0.75718303571415135</v>
      </c>
      <c r="P29" s="58">
        <f>'[4]Revenue summary'!J31</f>
        <v>0.78840015316139445</v>
      </c>
      <c r="Q29" s="58">
        <f>'[4]Revenue summary'!K31</f>
        <v>0.81609324927134819</v>
      </c>
      <c r="R29" s="57">
        <f>SUM(M29:Q29)</f>
        <v>3.7765270660985992</v>
      </c>
    </row>
    <row r="30" spans="1:18" ht="12.75" x14ac:dyDescent="0.2">
      <c r="D30" s="9" t="s">
        <v>152</v>
      </c>
      <c r="E30" s="47" t="s">
        <v>150</v>
      </c>
      <c r="F30" s="47" t="str">
        <f t="shared" si="10"/>
        <v>$Millions</v>
      </c>
      <c r="G30" s="47" t="str">
        <f t="shared" si="11"/>
        <v>Real $2027</v>
      </c>
      <c r="H30" s="47" t="str">
        <f t="shared" si="12"/>
        <v>End Period</v>
      </c>
      <c r="J30" s="61"/>
      <c r="K30" s="61"/>
      <c r="L30" s="61"/>
      <c r="M30" s="58">
        <f>'[4]Revenue summary'!G32</f>
        <v>7.9105514833524939</v>
      </c>
      <c r="N30" s="58">
        <f>'[4]Revenue summary'!H32</f>
        <v>7.9468856940561494</v>
      </c>
      <c r="O30" s="58">
        <f>'[4]Revenue summary'!I32</f>
        <v>7.9874464353469401</v>
      </c>
      <c r="P30" s="58">
        <f>'[4]Revenue summary'!J32</f>
        <v>8.0322958208182165</v>
      </c>
      <c r="Q30" s="58">
        <f>'[4]Revenue summary'!K32</f>
        <v>8.0774023668726826</v>
      </c>
      <c r="R30" s="57">
        <f t="shared" si="13"/>
        <v>39.954581800446483</v>
      </c>
    </row>
    <row r="31" spans="1:18" ht="12.75" x14ac:dyDescent="0.2">
      <c r="D31" s="9" t="s">
        <v>153</v>
      </c>
      <c r="E31" s="47" t="s">
        <v>150</v>
      </c>
      <c r="F31" s="47" t="str">
        <f t="shared" si="10"/>
        <v>$Millions</v>
      </c>
      <c r="G31" s="47" t="str">
        <f t="shared" si="11"/>
        <v>Real $2027</v>
      </c>
      <c r="H31" s="47" t="str">
        <f t="shared" si="12"/>
        <v>End Period</v>
      </c>
      <c r="J31" s="61"/>
      <c r="K31" s="61"/>
      <c r="L31" s="61"/>
      <c r="M31" s="58">
        <f>'[4]Revenue summary'!G33</f>
        <v>0.34387327641977461</v>
      </c>
      <c r="N31" s="58">
        <f>'[4]Revenue summary'!H33</f>
        <v>0.33518097032271449</v>
      </c>
      <c r="O31" s="58">
        <f>'[4]Revenue summary'!I33</f>
        <v>0.32670838524053408</v>
      </c>
      <c r="P31" s="58">
        <f>'[4]Revenue summary'!J33</f>
        <v>0.31844996714374579</v>
      </c>
      <c r="Q31" s="58">
        <f>'[4]Revenue summary'!K33</f>
        <v>0.31040030239563915</v>
      </c>
      <c r="R31" s="57">
        <f t="shared" si="13"/>
        <v>1.6346129015224082</v>
      </c>
    </row>
    <row r="32" spans="1:18" ht="12.75" x14ac:dyDescent="0.2">
      <c r="D32" s="9" t="s">
        <v>154</v>
      </c>
      <c r="E32" s="47" t="s">
        <v>150</v>
      </c>
      <c r="F32" s="47" t="str">
        <f t="shared" si="10"/>
        <v>$Millions</v>
      </c>
      <c r="G32" s="47" t="str">
        <f t="shared" si="11"/>
        <v>Real $2027</v>
      </c>
      <c r="H32" s="47" t="str">
        <f t="shared" si="12"/>
        <v>End Period</v>
      </c>
      <c r="J32" s="61"/>
      <c r="K32" s="61"/>
      <c r="L32" s="61"/>
      <c r="M32" s="58">
        <f>'[4]Revenue summary'!G34</f>
        <v>0</v>
      </c>
      <c r="N32" s="58">
        <f>'[4]Revenue summary'!H34</f>
        <v>0</v>
      </c>
      <c r="O32" s="58">
        <f>'[4]Revenue summary'!I34</f>
        <v>3.2079157363910232E-2</v>
      </c>
      <c r="P32" s="58">
        <f>'[4]Revenue summary'!J34</f>
        <v>6.7294403439823708E-2</v>
      </c>
      <c r="Q32" s="58">
        <f>'[4]Revenue summary'!K34</f>
        <v>8.0941683509843071E-2</v>
      </c>
      <c r="R32" s="57">
        <f t="shared" si="13"/>
        <v>0.18031524431357701</v>
      </c>
    </row>
    <row r="33" spans="1:18" ht="12.75" x14ac:dyDescent="0.2">
      <c r="D33" s="4" t="s">
        <v>155</v>
      </c>
      <c r="E33" s="62" t="s">
        <v>122</v>
      </c>
      <c r="F33" s="62" t="str">
        <f t="shared" si="10"/>
        <v>$Millions</v>
      </c>
      <c r="G33" s="62" t="str">
        <f t="shared" si="11"/>
        <v>Real $2027</v>
      </c>
      <c r="H33" s="62" t="str">
        <f t="shared" si="12"/>
        <v>End Period</v>
      </c>
      <c r="M33" s="64">
        <f>SUM(M28:M32)</f>
        <v>9.2613462673823772</v>
      </c>
      <c r="N33" s="64">
        <f t="shared" ref="N33" si="14">SUM(N28:N32)</f>
        <v>9.3371158843457209</v>
      </c>
      <c r="O33" s="64">
        <f>SUM(O28:O32)</f>
        <v>9.4335355094071911</v>
      </c>
      <c r="P33" s="64">
        <f t="shared" ref="P33:Q33" si="15">SUM(P28:P32)</f>
        <v>9.5018156830194975</v>
      </c>
      <c r="Q33" s="64">
        <f t="shared" si="15"/>
        <v>9.5376013237702058</v>
      </c>
      <c r="R33" s="64">
        <f t="shared" si="13"/>
        <v>47.071414667924998</v>
      </c>
    </row>
    <row r="35" spans="1:18" ht="12.75" x14ac:dyDescent="0.2">
      <c r="D35" s="9" t="s">
        <v>156</v>
      </c>
      <c r="E35" s="47" t="s">
        <v>150</v>
      </c>
      <c r="F35" s="47" t="str">
        <f>Millions</f>
        <v>$Millions</v>
      </c>
      <c r="G35" s="47" t="str">
        <f>Real_Dollars</f>
        <v>Real $2027</v>
      </c>
      <c r="H35" s="47" t="str">
        <f>End_Period</f>
        <v>End Period</v>
      </c>
      <c r="M35" s="58">
        <f>'[4]Revenue summary'!G35</f>
        <v>9.2613462673823772</v>
      </c>
      <c r="N35" s="58">
        <f>'[4]Revenue summary'!H35</f>
        <v>9.3371158843457209</v>
      </c>
      <c r="O35" s="58">
        <f>'[4]Revenue summary'!I35</f>
        <v>9.4335355094071911</v>
      </c>
      <c r="P35" s="58">
        <f>'[4]Revenue summary'!J35</f>
        <v>9.5018156830194958</v>
      </c>
      <c r="Q35" s="58">
        <f>'[4]Revenue summary'!K35</f>
        <v>9.5376013237702058</v>
      </c>
    </row>
    <row r="36" spans="1:18" ht="12.75" x14ac:dyDescent="0.2">
      <c r="A36" s="48">
        <f>IF(SUM(O36:Q36)&gt;0,1,0)</f>
        <v>0</v>
      </c>
      <c r="D36" s="9" t="s">
        <v>157</v>
      </c>
      <c r="E36" s="47" t="str">
        <f>NA</f>
        <v>N/A</v>
      </c>
      <c r="F36" s="47" t="str">
        <f>NA</f>
        <v>N/A</v>
      </c>
      <c r="G36" s="47" t="str">
        <f>NA</f>
        <v>N/A</v>
      </c>
      <c r="H36" s="47" t="str">
        <f>NA</f>
        <v>N/A</v>
      </c>
      <c r="M36" s="54">
        <f>IF(ROUND(M35-M33,Check_Rounding)=0,0,1)</f>
        <v>0</v>
      </c>
      <c r="N36" s="54">
        <f>IF(ROUND(N35-N33,Check_Rounding)=0,0,1)</f>
        <v>0</v>
      </c>
      <c r="O36" s="54">
        <f>IF(ROUND(O35-O33,Check_Rounding)=0,0,1)</f>
        <v>0</v>
      </c>
      <c r="P36" s="54">
        <f>IF(ROUND(P35-P33,Check_Rounding)=0,0,1)</f>
        <v>0</v>
      </c>
      <c r="Q36" s="54">
        <f>IF(ROUND(Q35-Q33,Check_Rounding)=0,0,1)</f>
        <v>0</v>
      </c>
    </row>
    <row r="37" spans="1:18" ht="12.75" x14ac:dyDescent="0.2">
      <c r="D37" s="9"/>
    </row>
    <row r="38" spans="1:18" ht="12.75" x14ac:dyDescent="0.2">
      <c r="D38" s="4" t="s">
        <v>155</v>
      </c>
      <c r="E38" s="62" t="s">
        <v>122</v>
      </c>
      <c r="F38" s="62" t="str">
        <f t="shared" ref="F38" si="16">Millions</f>
        <v>$Millions</v>
      </c>
      <c r="G38" s="62" t="str">
        <f>Nominal</f>
        <v>Nominal</v>
      </c>
      <c r="H38" s="62" t="str">
        <f t="shared" ref="H38" si="17">End_Period</f>
        <v>End Period</v>
      </c>
      <c r="J38" s="61"/>
      <c r="K38" s="61"/>
      <c r="L38" s="61"/>
      <c r="M38" s="58">
        <f>'[4]Revenue summary'!G12</f>
        <v>9.5015223625510394</v>
      </c>
      <c r="N38" s="58">
        <f>'[4]Revenue summary'!H12</f>
        <v>9.8276774533876523</v>
      </c>
      <c r="O38" s="58">
        <f>'[4]Revenue summary'!I12</f>
        <v>10.186657555464119</v>
      </c>
      <c r="P38" s="58">
        <f>'[4]Revenue summary'!J12</f>
        <v>10.526473285106622</v>
      </c>
      <c r="Q38" s="58">
        <f>'[4]Revenue summary'!K12</f>
        <v>10.840130946573938</v>
      </c>
      <c r="R38" s="64">
        <f>SUM(M38:Q38)</f>
        <v>50.882461603083371</v>
      </c>
    </row>
    <row r="39" spans="1:18" ht="12.75" x14ac:dyDescent="0.2">
      <c r="D39" s="9"/>
    </row>
    <row r="40" spans="1:18" s="2" customFormat="1" ht="15.75" x14ac:dyDescent="0.2">
      <c r="B40" s="2" t="s">
        <v>158</v>
      </c>
    </row>
    <row r="42" spans="1:18" s="7" customFormat="1" ht="15" x14ac:dyDescent="0.2">
      <c r="C42" s="7" t="str">
        <f>Lookup!$D$76</f>
        <v>System Control</v>
      </c>
    </row>
    <row r="43" spans="1:18" ht="12.75" x14ac:dyDescent="0.2">
      <c r="D43" s="9"/>
    </row>
    <row r="44" spans="1:18" ht="12.75" x14ac:dyDescent="0.2">
      <c r="D44" s="4" t="s">
        <v>118</v>
      </c>
      <c r="E44" s="13" t="str">
        <f>E$4</f>
        <v>Source</v>
      </c>
      <c r="F44" s="13" t="str">
        <f t="shared" ref="F44:Q44" si="18">F$4</f>
        <v>Unit</v>
      </c>
      <c r="G44" s="13" t="str">
        <f t="shared" si="18"/>
        <v>Basis</v>
      </c>
      <c r="H44" s="13" t="str">
        <f t="shared" si="18"/>
        <v>Timing</v>
      </c>
      <c r="J44" s="63" t="str">
        <f t="shared" si="18"/>
        <v>FY25</v>
      </c>
      <c r="K44" s="63" t="str">
        <f t="shared" si="18"/>
        <v>FY26</v>
      </c>
      <c r="L44" s="63" t="str">
        <f t="shared" si="18"/>
        <v>FY27</v>
      </c>
      <c r="M44" s="63" t="str">
        <f t="shared" si="18"/>
        <v>FY28</v>
      </c>
      <c r="N44" s="63" t="str">
        <f t="shared" si="18"/>
        <v>FY29</v>
      </c>
      <c r="O44" s="63" t="str">
        <f t="shared" si="18"/>
        <v>FY30</v>
      </c>
      <c r="P44" s="63" t="str">
        <f t="shared" si="18"/>
        <v>FY31</v>
      </c>
      <c r="Q44" s="63" t="str">
        <f t="shared" si="18"/>
        <v>FY32</v>
      </c>
    </row>
    <row r="46" spans="1:18" ht="12.75" x14ac:dyDescent="0.2">
      <c r="D46" s="9" t="s">
        <v>159</v>
      </c>
      <c r="E46" s="47" t="s">
        <v>150</v>
      </c>
      <c r="F46" s="47" t="str">
        <f>Millions</f>
        <v>$Millions</v>
      </c>
      <c r="G46" s="47" t="str">
        <f>Nominal</f>
        <v>Nominal</v>
      </c>
      <c r="H46" s="47" t="str">
        <f>Start_Period</f>
        <v>Start Period</v>
      </c>
      <c r="J46" s="61"/>
      <c r="K46" s="61"/>
      <c r="L46" s="61"/>
      <c r="M46" s="58">
        <f>[3]Assets!G1434</f>
        <v>46.002515942635753</v>
      </c>
      <c r="N46" s="58">
        <f>[3]Assets!H1434</f>
        <v>58.501710740804384</v>
      </c>
      <c r="O46" s="58">
        <f>[3]Assets!I1434</f>
        <v>56.302697638907084</v>
      </c>
      <c r="P46" s="58">
        <f>[3]Assets!J1434</f>
        <v>52.214768166165754</v>
      </c>
      <c r="Q46" s="58">
        <f>[3]Assets!K1434</f>
        <v>47.395572507261271</v>
      </c>
    </row>
    <row r="47" spans="1:18" ht="12.75" x14ac:dyDescent="0.2">
      <c r="D47" s="9" t="s">
        <v>160</v>
      </c>
      <c r="E47" s="47" t="str">
        <f>E46</f>
        <v>PTRM</v>
      </c>
      <c r="F47" s="47" t="str">
        <f>Millions</f>
        <v>$Millions</v>
      </c>
      <c r="G47" s="47" t="str">
        <f>Nominal</f>
        <v>Nominal</v>
      </c>
      <c r="H47" s="47" t="str">
        <f>End_Period</f>
        <v>End Period</v>
      </c>
      <c r="J47" s="61"/>
      <c r="K47" s="61"/>
      <c r="L47" s="61"/>
      <c r="M47" s="58">
        <f>[3]Assets!G1435</f>
        <v>16.176035801088339</v>
      </c>
      <c r="N47" s="58">
        <f>[3]Assets!H1435</f>
        <v>2.5779564430918138</v>
      </c>
      <c r="O47" s="58">
        <f>[3]Assets!I1435</f>
        <v>1.0334217667412942</v>
      </c>
      <c r="P47" s="58">
        <f>[3]Assets!J1435</f>
        <v>0.64613594540940145</v>
      </c>
      <c r="Q47" s="58">
        <f>[3]Assets!K1435</f>
        <v>0.54000238028421232</v>
      </c>
    </row>
    <row r="48" spans="1:18" ht="12.75" x14ac:dyDescent="0.2">
      <c r="D48" s="9" t="s">
        <v>161</v>
      </c>
      <c r="E48" s="47" t="str">
        <f t="shared" ref="E48:E49" si="19">E47</f>
        <v>PTRM</v>
      </c>
      <c r="F48" s="47" t="str">
        <f>Millions</f>
        <v>$Millions</v>
      </c>
      <c r="G48" s="47" t="str">
        <f>Nominal</f>
        <v>Nominal</v>
      </c>
      <c r="H48" s="47" t="str">
        <f>End_Period</f>
        <v>End Period</v>
      </c>
      <c r="J48" s="61"/>
      <c r="K48" s="61"/>
      <c r="L48" s="61"/>
      <c r="M48" s="58">
        <f>[3]Assets!G1436</f>
        <v>-4.8698322083073089</v>
      </c>
      <c r="N48" s="58">
        <f>[3]Assets!H1436</f>
        <v>-6.2941045317132716</v>
      </c>
      <c r="O48" s="58">
        <f>[3]Assets!I1436</f>
        <v>-6.5814588389576416</v>
      </c>
      <c r="P48" s="58">
        <f>[3]Assets!J1436</f>
        <v>-6.8194262214705752</v>
      </c>
      <c r="Q48" s="58">
        <f>[3]Assets!K1436</f>
        <v>-7.0255223705543974</v>
      </c>
    </row>
    <row r="49" spans="1:17" ht="12.75" x14ac:dyDescent="0.2">
      <c r="D49" s="9" t="s">
        <v>162</v>
      </c>
      <c r="E49" s="47" t="str">
        <f t="shared" si="19"/>
        <v>PTRM</v>
      </c>
      <c r="F49" s="47" t="str">
        <f>Millions</f>
        <v>$Millions</v>
      </c>
      <c r="G49" s="47" t="str">
        <f>Nominal</f>
        <v>Nominal</v>
      </c>
      <c r="H49" s="47" t="str">
        <f>End_Period</f>
        <v>End Period</v>
      </c>
      <c r="J49" s="61"/>
      <c r="K49" s="61"/>
      <c r="L49" s="61"/>
      <c r="M49" s="58">
        <f>[3]Assets!G1437</f>
        <v>1.1929912053875966</v>
      </c>
      <c r="N49" s="58">
        <f>[3]Assets!H1437</f>
        <v>1.5171349867241615</v>
      </c>
      <c r="O49" s="58">
        <f>[3]Assets!I1437</f>
        <v>1.4601075994750183</v>
      </c>
      <c r="P49" s="58">
        <f>[3]Assets!J1437</f>
        <v>1.3540946171566921</v>
      </c>
      <c r="Q49" s="58">
        <f>[3]Assets!K1437</f>
        <v>1.2291175823074603</v>
      </c>
    </row>
    <row r="50" spans="1:17" ht="12.75" x14ac:dyDescent="0.2">
      <c r="D50" s="4" t="s">
        <v>163</v>
      </c>
      <c r="E50" s="62" t="s">
        <v>122</v>
      </c>
      <c r="F50" s="62" t="str">
        <f>Millions</f>
        <v>$Millions</v>
      </c>
      <c r="G50" s="62" t="str">
        <f>Nominal</f>
        <v>Nominal</v>
      </c>
      <c r="H50" s="62" t="str">
        <f>End_Period</f>
        <v>End Period</v>
      </c>
      <c r="J50" s="57"/>
      <c r="K50" s="57"/>
      <c r="L50" s="57"/>
      <c r="M50" s="64">
        <f t="shared" ref="M50:N50" si="20">SUM(M46:M49)</f>
        <v>58.501710740804384</v>
      </c>
      <c r="N50" s="64">
        <f t="shared" si="20"/>
        <v>56.302697638907084</v>
      </c>
      <c r="O50" s="64">
        <f>SUM(O46:O49)</f>
        <v>52.214768166165747</v>
      </c>
      <c r="P50" s="64">
        <f>SUM(P46:P49)</f>
        <v>47.395572507261264</v>
      </c>
      <c r="Q50" s="64">
        <f>SUM(Q46:Q49)</f>
        <v>42.139170099298546</v>
      </c>
    </row>
    <row r="51" spans="1:17" ht="12.75" x14ac:dyDescent="0.2">
      <c r="D51" s="9"/>
    </row>
    <row r="52" spans="1:17" ht="12.75" x14ac:dyDescent="0.2">
      <c r="D52" s="9" t="s">
        <v>156</v>
      </c>
      <c r="E52" s="47" t="str">
        <f>E46</f>
        <v>PTRM</v>
      </c>
      <c r="F52" s="47" t="str">
        <f>Millions</f>
        <v>$Millions</v>
      </c>
      <c r="G52" s="47" t="str">
        <f>Nominal</f>
        <v>Nominal</v>
      </c>
      <c r="H52" s="47" t="str">
        <f>End_Period</f>
        <v>End Period</v>
      </c>
      <c r="J52" s="61"/>
      <c r="K52" s="61"/>
      <c r="L52" s="61"/>
      <c r="M52" s="58">
        <f>[3]Assets!G1438</f>
        <v>58.501710740804384</v>
      </c>
      <c r="N52" s="58">
        <f>[3]Assets!H1438</f>
        <v>56.302697638907084</v>
      </c>
      <c r="O52" s="58">
        <f>[3]Assets!I1438</f>
        <v>52.214768166165747</v>
      </c>
      <c r="P52" s="58">
        <f>[3]Assets!J1438</f>
        <v>47.395572507261264</v>
      </c>
      <c r="Q52" s="58">
        <f>[3]Assets!K1438</f>
        <v>42.139170099298546</v>
      </c>
    </row>
    <row r="53" spans="1:17" ht="12.75" x14ac:dyDescent="0.2">
      <c r="A53" s="48">
        <f>IF(SUM(O53:Q53)&gt;0,1,0)</f>
        <v>0</v>
      </c>
      <c r="D53" s="9" t="s">
        <v>157</v>
      </c>
      <c r="E53" s="47" t="str">
        <f>NA</f>
        <v>N/A</v>
      </c>
      <c r="F53" s="47" t="str">
        <f>NA</f>
        <v>N/A</v>
      </c>
      <c r="G53" s="47" t="str">
        <f>NA</f>
        <v>N/A</v>
      </c>
      <c r="H53" s="47" t="str">
        <f>NA</f>
        <v>N/A</v>
      </c>
      <c r="J53" s="54"/>
      <c r="K53" s="54"/>
      <c r="L53" s="54"/>
      <c r="M53" s="54">
        <f t="shared" ref="M53:Q53" si="21">IF(ROUND(M52-M50,Check_Rounding)=0,0,1)</f>
        <v>0</v>
      </c>
      <c r="N53" s="54">
        <f t="shared" si="21"/>
        <v>0</v>
      </c>
      <c r="O53" s="54">
        <f t="shared" si="21"/>
        <v>0</v>
      </c>
      <c r="P53" s="54">
        <f t="shared" si="21"/>
        <v>0</v>
      </c>
      <c r="Q53" s="54">
        <f t="shared" si="21"/>
        <v>0</v>
      </c>
    </row>
    <row r="54" spans="1:17" ht="12.75" x14ac:dyDescent="0.2">
      <c r="D54" s="9"/>
    </row>
    <row r="55" spans="1:17" ht="12.75" x14ac:dyDescent="0.2">
      <c r="D55" s="9" t="s">
        <v>159</v>
      </c>
      <c r="E55" s="47" t="s">
        <v>150</v>
      </c>
      <c r="F55" s="47" t="str">
        <f>Millions</f>
        <v>$Millions</v>
      </c>
      <c r="G55" s="47" t="str">
        <f>Real_Dollars</f>
        <v>Real $2027</v>
      </c>
      <c r="H55" s="47" t="str">
        <f>Start_Period</f>
        <v>Start Period</v>
      </c>
      <c r="J55" s="61"/>
      <c r="K55" s="61"/>
      <c r="L55" s="61"/>
      <c r="M55" s="58">
        <f>[3]Assets!G767</f>
        <v>46.002515942635753</v>
      </c>
      <c r="N55" s="58">
        <f>[3]Assets!H767</f>
        <v>57.022925351444883</v>
      </c>
      <c r="O55" s="58">
        <f>[3]Assets!I767</f>
        <v>53.492273728879901</v>
      </c>
      <c r="P55" s="58">
        <f>[3]Assets!J767</f>
        <v>48.354415266151214</v>
      </c>
      <c r="Q55" s="58">
        <f>[3]Assets!K767</f>
        <v>42.782039336227818</v>
      </c>
    </row>
    <row r="56" spans="1:17" ht="12.75" x14ac:dyDescent="0.2">
      <c r="D56" s="9" t="s">
        <v>160</v>
      </c>
      <c r="E56" s="47" t="s">
        <v>150</v>
      </c>
      <c r="F56" s="47" t="str">
        <f>Millions</f>
        <v>$Millions</v>
      </c>
      <c r="G56" s="47" t="str">
        <f>Real_Dollars</f>
        <v>Real $2027</v>
      </c>
      <c r="H56" s="47" t="str">
        <f>End_Period</f>
        <v>End Period</v>
      </c>
      <c r="J56" s="61"/>
      <c r="K56" s="61"/>
      <c r="L56" s="61"/>
      <c r="M56" s="58">
        <f>[3]Assets!G10</f>
        <v>15.767143734557349</v>
      </c>
      <c r="N56" s="58">
        <f>[3]Assets!H10</f>
        <v>2.4492743242857125</v>
      </c>
      <c r="O56" s="58">
        <f>[3]Assets!I10</f>
        <v>0.95701861770341434</v>
      </c>
      <c r="P56" s="58">
        <f>[3]Assets!J10</f>
        <v>0.58324041615534239</v>
      </c>
      <c r="Q56" s="58">
        <f>[3]Assets!K10</f>
        <v>0.47511671606379857</v>
      </c>
    </row>
    <row r="57" spans="1:17" ht="12.75" x14ac:dyDescent="0.2">
      <c r="D57" s="9" t="s">
        <v>161</v>
      </c>
      <c r="E57" s="47" t="s">
        <v>150</v>
      </c>
      <c r="F57" s="47" t="str">
        <f>Millions</f>
        <v>$Millions</v>
      </c>
      <c r="G57" s="47" t="str">
        <f>Real_Dollars</f>
        <v>Real $2027</v>
      </c>
      <c r="H57" s="47" t="str">
        <f>End_Period</f>
        <v>End Period</v>
      </c>
      <c r="J57" s="61"/>
      <c r="K57" s="61"/>
      <c r="L57" s="61"/>
      <c r="M57" s="58">
        <f>-[3]Assets!G115</f>
        <v>-4.7467343257482231</v>
      </c>
      <c r="N57" s="58">
        <f>-[3]Assets!H115</f>
        <v>-5.9799259468506945</v>
      </c>
      <c r="O57" s="58">
        <f>-[3]Assets!I115</f>
        <v>-6.0948770804320995</v>
      </c>
      <c r="P57" s="58">
        <f>-[3]Assets!J115</f>
        <v>-6.1556163460787401</v>
      </c>
      <c r="Q57" s="58">
        <f>-[3]Assets!K115</f>
        <v>-6.1813488962284628</v>
      </c>
    </row>
    <row r="58" spans="1:17" ht="12.75" x14ac:dyDescent="0.2">
      <c r="D58" s="9" t="s">
        <v>162</v>
      </c>
      <c r="E58" s="47" t="s">
        <v>150</v>
      </c>
      <c r="F58" s="47" t="str">
        <f>Millions</f>
        <v>$Millions</v>
      </c>
      <c r="G58" s="47" t="str">
        <f>Real_Dollars</f>
        <v>Real $2027</v>
      </c>
      <c r="H58" s="47" t="str">
        <f>End_Period</f>
        <v>End Period</v>
      </c>
      <c r="J58" s="61"/>
      <c r="K58" s="61"/>
      <c r="L58" s="61"/>
      <c r="M58" s="61"/>
      <c r="N58" s="61"/>
      <c r="O58" s="61"/>
      <c r="P58" s="61"/>
      <c r="Q58" s="61"/>
    </row>
    <row r="59" spans="1:17" ht="12.75" x14ac:dyDescent="0.2">
      <c r="D59" s="4" t="s">
        <v>163</v>
      </c>
      <c r="E59" s="62" t="s">
        <v>122</v>
      </c>
      <c r="F59" s="62" t="str">
        <f>Millions</f>
        <v>$Millions</v>
      </c>
      <c r="G59" s="62" t="str">
        <f>Real_Dollars</f>
        <v>Real $2027</v>
      </c>
      <c r="H59" s="62" t="str">
        <f>End_Period</f>
        <v>End Period</v>
      </c>
      <c r="J59" s="57"/>
      <c r="K59" s="57"/>
      <c r="L59" s="57"/>
      <c r="M59" s="64">
        <f t="shared" ref="M59" si="22">SUM(M55:M58)</f>
        <v>57.022925351444883</v>
      </c>
      <c r="N59" s="64">
        <f>SUM(N55:N58)</f>
        <v>53.492273728879901</v>
      </c>
      <c r="O59" s="64">
        <f>SUM(O55:O58)</f>
        <v>48.354415266151214</v>
      </c>
      <c r="P59" s="64">
        <f>SUM(P55:P58)</f>
        <v>42.782039336227818</v>
      </c>
      <c r="Q59" s="64">
        <f>SUM(Q55:Q58)</f>
        <v>37.075807156063156</v>
      </c>
    </row>
    <row r="60" spans="1:17" ht="12.75" x14ac:dyDescent="0.2">
      <c r="D60" s="9"/>
    </row>
    <row r="61" spans="1:17" ht="12.75" x14ac:dyDescent="0.2">
      <c r="D61" s="9" t="s">
        <v>156</v>
      </c>
      <c r="E61" s="47" t="s">
        <v>150</v>
      </c>
      <c r="F61" s="47" t="str">
        <f>Millions</f>
        <v>$Millions</v>
      </c>
      <c r="G61" s="47" t="str">
        <f>Real_Dollars</f>
        <v>Real $2027</v>
      </c>
      <c r="H61" s="47" t="str">
        <f>End_Period</f>
        <v>End Period</v>
      </c>
      <c r="J61" s="61"/>
      <c r="K61" s="61"/>
      <c r="L61" s="61"/>
      <c r="M61" s="58">
        <f>[3]Assets!G766</f>
        <v>57.022925351444883</v>
      </c>
      <c r="N61" s="58">
        <f>[3]Assets!H766</f>
        <v>53.492273728879901</v>
      </c>
      <c r="O61" s="58">
        <f>[3]Assets!I766</f>
        <v>48.354415266151214</v>
      </c>
      <c r="P61" s="58">
        <f>[3]Assets!J766</f>
        <v>42.782039336227818</v>
      </c>
      <c r="Q61" s="58">
        <f>[3]Assets!K766</f>
        <v>37.075807156063156</v>
      </c>
    </row>
    <row r="62" spans="1:17" ht="12.75" x14ac:dyDescent="0.2">
      <c r="A62" s="48">
        <f>IF(SUM(O62:Q62)&gt;0,1,0)</f>
        <v>0</v>
      </c>
      <c r="D62" s="9" t="s">
        <v>157</v>
      </c>
      <c r="E62" s="47" t="str">
        <f>NA</f>
        <v>N/A</v>
      </c>
      <c r="F62" s="47" t="str">
        <f>NA</f>
        <v>N/A</v>
      </c>
      <c r="G62" s="47" t="str">
        <f>NA</f>
        <v>N/A</v>
      </c>
      <c r="H62" s="47" t="str">
        <f>NA</f>
        <v>N/A</v>
      </c>
      <c r="J62" s="54"/>
      <c r="K62" s="54"/>
      <c r="L62" s="54"/>
      <c r="M62" s="54">
        <f t="shared" ref="M62:Q62" si="23">IF(ROUND(M61-M59,Check_Rounding)=0,0,1)</f>
        <v>0</v>
      </c>
      <c r="N62" s="54">
        <f t="shared" si="23"/>
        <v>0</v>
      </c>
      <c r="O62" s="54">
        <f t="shared" si="23"/>
        <v>0</v>
      </c>
      <c r="P62" s="54">
        <f t="shared" si="23"/>
        <v>0</v>
      </c>
      <c r="Q62" s="54">
        <f t="shared" si="23"/>
        <v>0</v>
      </c>
    </row>
    <row r="63" spans="1:17" ht="12.75" x14ac:dyDescent="0.2">
      <c r="D63" s="9"/>
    </row>
    <row r="64" spans="1:17" s="7" customFormat="1" ht="15" x14ac:dyDescent="0.2">
      <c r="C64" s="7" t="str">
        <f>Lookup!$D$77</f>
        <v>Market Operator</v>
      </c>
    </row>
    <row r="65" spans="1:17" ht="12.75" x14ac:dyDescent="0.2">
      <c r="D65" s="9"/>
    </row>
    <row r="66" spans="1:17" ht="12.75" x14ac:dyDescent="0.2">
      <c r="D66" s="4" t="s">
        <v>118</v>
      </c>
      <c r="E66" s="13" t="str">
        <f>E$4</f>
        <v>Source</v>
      </c>
      <c r="F66" s="13" t="str">
        <f t="shared" ref="F66:Q66" si="24">F$4</f>
        <v>Unit</v>
      </c>
      <c r="G66" s="13" t="str">
        <f t="shared" si="24"/>
        <v>Basis</v>
      </c>
      <c r="H66" s="13" t="str">
        <f t="shared" si="24"/>
        <v>Timing</v>
      </c>
      <c r="J66" s="63" t="str">
        <f t="shared" si="24"/>
        <v>FY25</v>
      </c>
      <c r="K66" s="63" t="str">
        <f t="shared" si="24"/>
        <v>FY26</v>
      </c>
      <c r="L66" s="63" t="str">
        <f t="shared" si="24"/>
        <v>FY27</v>
      </c>
      <c r="M66" s="63" t="str">
        <f t="shared" si="24"/>
        <v>FY28</v>
      </c>
      <c r="N66" s="63" t="str">
        <f t="shared" si="24"/>
        <v>FY29</v>
      </c>
      <c r="O66" s="63" t="str">
        <f t="shared" si="24"/>
        <v>FY30</v>
      </c>
      <c r="P66" s="63" t="str">
        <f t="shared" si="24"/>
        <v>FY31</v>
      </c>
      <c r="Q66" s="63" t="str">
        <f t="shared" si="24"/>
        <v>FY32</v>
      </c>
    </row>
    <row r="68" spans="1:17" ht="12.75" x14ac:dyDescent="0.2">
      <c r="D68" s="9" t="s">
        <v>159</v>
      </c>
      <c r="E68" s="47" t="s">
        <v>150</v>
      </c>
      <c r="F68" s="47" t="str">
        <f>Millions</f>
        <v>$Millions</v>
      </c>
      <c r="G68" s="47" t="str">
        <f>Nominal</f>
        <v>Nominal</v>
      </c>
      <c r="H68" s="47" t="str">
        <f>Start_Period</f>
        <v>Start Period</v>
      </c>
      <c r="J68" s="61"/>
      <c r="K68" s="61"/>
      <c r="L68" s="61"/>
      <c r="M68" s="58">
        <f>[4]Assets!G1434</f>
        <v>5.4358908449997827</v>
      </c>
      <c r="N68" s="58">
        <f>[4]Assets!H1434</f>
        <v>5.6935271877214451</v>
      </c>
      <c r="O68" s="58">
        <f>[4]Assets!I1434</f>
        <v>5.8485641013111129</v>
      </c>
      <c r="P68" s="58">
        <f>[4]Assets!J1434</f>
        <v>5.3687440732518272</v>
      </c>
      <c r="Q68" s="58">
        <f>[4]Assets!K1434</f>
        <v>4.7133781427312389</v>
      </c>
    </row>
    <row r="69" spans="1:17" ht="12.75" x14ac:dyDescent="0.2">
      <c r="D69" s="9" t="s">
        <v>160</v>
      </c>
      <c r="E69" s="47" t="str">
        <f>E68</f>
        <v>PTRM</v>
      </c>
      <c r="F69" s="47" t="str">
        <f>Millions</f>
        <v>$Millions</v>
      </c>
      <c r="G69" s="47" t="str">
        <f>Nominal</f>
        <v>Nominal</v>
      </c>
      <c r="H69" s="47" t="str">
        <f>End_Period</f>
        <v>End Period</v>
      </c>
      <c r="J69" s="61"/>
      <c r="K69" s="61"/>
      <c r="L69" s="61"/>
      <c r="M69" s="58">
        <f>[4]Assets!G1435</f>
        <v>0.96502036717307238</v>
      </c>
      <c r="N69" s="58">
        <f>[4]Assets!H1435</f>
        <v>0.91849346579380164</v>
      </c>
      <c r="O69" s="58">
        <f>[4]Assets!I1435</f>
        <v>0.33781237327478386</v>
      </c>
      <c r="P69" s="58">
        <f>[4]Assets!J1435</f>
        <v>0.21805378494058408</v>
      </c>
      <c r="Q69" s="58">
        <f>[4]Assets!K1435</f>
        <v>0.22370861147354981</v>
      </c>
    </row>
    <row r="70" spans="1:17" ht="12.75" x14ac:dyDescent="0.2">
      <c r="D70" s="9" t="s">
        <v>161</v>
      </c>
      <c r="E70" s="47" t="str">
        <f t="shared" ref="E70:E71" si="25">E69</f>
        <v>PTRM</v>
      </c>
      <c r="F70" s="47" t="str">
        <f>Millions</f>
        <v>$Millions</v>
      </c>
      <c r="G70" s="47" t="str">
        <f>Nominal</f>
        <v>Nominal</v>
      </c>
      <c r="H70" s="47" t="str">
        <f>End_Period</f>
        <v>End Period</v>
      </c>
      <c r="J70" s="61"/>
      <c r="K70" s="61"/>
      <c r="L70" s="61"/>
      <c r="M70" s="58">
        <f>[4]Assets!G1436</f>
        <v>-0.84835392226348461</v>
      </c>
      <c r="N70" s="58">
        <f>[4]Assets!H1436</f>
        <v>-0.91110777786876351</v>
      </c>
      <c r="O70" s="58">
        <f>[4]Assets!I1436</f>
        <v>-0.96930422610361722</v>
      </c>
      <c r="P70" s="58">
        <f>[4]Assets!J1436</f>
        <v>-1.012648284423638</v>
      </c>
      <c r="Q70" s="58">
        <f>[4]Assets!K1436</f>
        <v>-1.0497781934178287</v>
      </c>
    </row>
    <row r="71" spans="1:17" ht="12.75" x14ac:dyDescent="0.2">
      <c r="D71" s="9" t="s">
        <v>162</v>
      </c>
      <c r="E71" s="47" t="str">
        <f t="shared" si="25"/>
        <v>PTRM</v>
      </c>
      <c r="F71" s="47" t="str">
        <f>Millions</f>
        <v>$Millions</v>
      </c>
      <c r="G71" s="47" t="str">
        <f>Nominal</f>
        <v>Nominal</v>
      </c>
      <c r="H71" s="47" t="str">
        <f>End_Period</f>
        <v>End Period</v>
      </c>
      <c r="J71" s="61"/>
      <c r="K71" s="61"/>
      <c r="L71" s="61"/>
      <c r="M71" s="58">
        <f>[4]Assets!G1437</f>
        <v>0.14096989781207453</v>
      </c>
      <c r="N71" s="58">
        <f>[4]Assets!H1437</f>
        <v>0.14765122566463018</v>
      </c>
      <c r="O71" s="58">
        <f>[4]Assets!I1437</f>
        <v>0.1516718247695476</v>
      </c>
      <c r="P71" s="58">
        <f>[4]Assets!J1437</f>
        <v>0.13922856896246619</v>
      </c>
      <c r="Q71" s="58">
        <f>[4]Assets!K1437</f>
        <v>0.12223285089355303</v>
      </c>
    </row>
    <row r="72" spans="1:17" ht="12.75" x14ac:dyDescent="0.2">
      <c r="D72" s="4" t="s">
        <v>163</v>
      </c>
      <c r="E72" s="62" t="s">
        <v>122</v>
      </c>
      <c r="F72" s="62" t="str">
        <f>Millions</f>
        <v>$Millions</v>
      </c>
      <c r="G72" s="62" t="str">
        <f>Nominal</f>
        <v>Nominal</v>
      </c>
      <c r="H72" s="62" t="str">
        <f>End_Period</f>
        <v>End Period</v>
      </c>
      <c r="J72" s="57"/>
      <c r="K72" s="57"/>
      <c r="L72" s="57"/>
      <c r="M72" s="64">
        <f t="shared" ref="M72:N72" si="26">SUM(M68:M71)</f>
        <v>5.6935271877214451</v>
      </c>
      <c r="N72" s="64">
        <f t="shared" si="26"/>
        <v>5.8485641013111129</v>
      </c>
      <c r="O72" s="64">
        <f>SUM(O68:O71)</f>
        <v>5.3687440732518272</v>
      </c>
      <c r="P72" s="64">
        <f>SUM(P68:P71)</f>
        <v>4.7133781427312398</v>
      </c>
      <c r="Q72" s="64">
        <f>SUM(Q68:Q71)</f>
        <v>4.0095414116805124</v>
      </c>
    </row>
    <row r="73" spans="1:17" ht="12.75" x14ac:dyDescent="0.2">
      <c r="D73" s="9"/>
    </row>
    <row r="74" spans="1:17" ht="12.75" x14ac:dyDescent="0.2">
      <c r="D74" s="9" t="s">
        <v>156</v>
      </c>
      <c r="E74" s="47" t="s">
        <v>150</v>
      </c>
      <c r="F74" s="47" t="str">
        <f>Millions</f>
        <v>$Millions</v>
      </c>
      <c r="G74" s="47" t="str">
        <f>Nominal</f>
        <v>Nominal</v>
      </c>
      <c r="H74" s="47" t="str">
        <f>End_Period</f>
        <v>End Period</v>
      </c>
      <c r="J74" s="61"/>
      <c r="K74" s="61"/>
      <c r="L74" s="61"/>
      <c r="M74" s="58">
        <f>[4]Assets!G1438</f>
        <v>5.6935271877214451</v>
      </c>
      <c r="N74" s="58">
        <f>[4]Assets!H1438</f>
        <v>5.8485641013111129</v>
      </c>
      <c r="O74" s="58">
        <f>[4]Assets!I1438</f>
        <v>5.3687440732518272</v>
      </c>
      <c r="P74" s="58">
        <f>[4]Assets!J1438</f>
        <v>4.7133781427312398</v>
      </c>
      <c r="Q74" s="58">
        <f>[4]Assets!K1438</f>
        <v>4.0095414116805124</v>
      </c>
    </row>
    <row r="75" spans="1:17" ht="12.75" x14ac:dyDescent="0.2">
      <c r="A75" s="48">
        <f>IF(SUM(O75:Q75)&gt;0,1,0)</f>
        <v>0</v>
      </c>
      <c r="D75" s="9" t="s">
        <v>157</v>
      </c>
      <c r="E75" s="47" t="str">
        <f>NA</f>
        <v>N/A</v>
      </c>
      <c r="F75" s="47" t="str">
        <f>NA</f>
        <v>N/A</v>
      </c>
      <c r="G75" s="47" t="str">
        <f>NA</f>
        <v>N/A</v>
      </c>
      <c r="H75" s="47" t="str">
        <f>NA</f>
        <v>N/A</v>
      </c>
      <c r="J75" s="54"/>
      <c r="K75" s="54"/>
      <c r="L75" s="54"/>
      <c r="M75" s="54">
        <f t="shared" ref="M75:Q75" si="27">IF(ROUND(M74-M72,Check_Rounding)=0,0,1)</f>
        <v>0</v>
      </c>
      <c r="N75" s="54">
        <f t="shared" si="27"/>
        <v>0</v>
      </c>
      <c r="O75" s="54">
        <f t="shared" si="27"/>
        <v>0</v>
      </c>
      <c r="P75" s="54">
        <f t="shared" si="27"/>
        <v>0</v>
      </c>
      <c r="Q75" s="54">
        <f t="shared" si="27"/>
        <v>0</v>
      </c>
    </row>
    <row r="76" spans="1:17" ht="12.75" x14ac:dyDescent="0.2">
      <c r="D76" s="9"/>
    </row>
    <row r="77" spans="1:17" ht="12.75" x14ac:dyDescent="0.2">
      <c r="D77" s="9" t="s">
        <v>159</v>
      </c>
      <c r="E77" s="47" t="s">
        <v>150</v>
      </c>
      <c r="F77" s="47" t="str">
        <f>Millions</f>
        <v>$Millions</v>
      </c>
      <c r="G77" s="47" t="str">
        <f>Real_Dollars</f>
        <v>Real $2027</v>
      </c>
      <c r="H77" s="47" t="str">
        <f>Start_Period</f>
        <v>Start Period</v>
      </c>
      <c r="J77" s="61"/>
      <c r="K77" s="61"/>
      <c r="L77" s="61"/>
      <c r="M77" s="58">
        <f>[4]Assets!G767</f>
        <v>5.4358908449997827</v>
      </c>
      <c r="N77" s="58">
        <f>[4]Assets!H767</f>
        <v>5.5496082371043132</v>
      </c>
      <c r="O77" s="58">
        <f>[4]Assets!I767</f>
        <v>5.5566252586100324</v>
      </c>
      <c r="P77" s="58">
        <f>[4]Assets!J767</f>
        <v>4.9718209903673349</v>
      </c>
      <c r="Q77" s="58">
        <f>[4]Assets!K767</f>
        <v>4.2545731265921658</v>
      </c>
    </row>
    <row r="78" spans="1:17" ht="12.75" x14ac:dyDescent="0.2">
      <c r="D78" s="9" t="s">
        <v>160</v>
      </c>
      <c r="E78" s="47" t="s">
        <v>150</v>
      </c>
      <c r="F78" s="47" t="str">
        <f>Millions</f>
        <v>$Millions</v>
      </c>
      <c r="G78" s="47" t="str">
        <f>Real_Dollars</f>
        <v>Real $2027</v>
      </c>
      <c r="H78" s="47" t="str">
        <f>End_Period</f>
        <v>End Period</v>
      </c>
      <c r="J78" s="61"/>
      <c r="K78" s="61"/>
      <c r="L78" s="61"/>
      <c r="M78" s="58">
        <f>[4]Assets!G10</f>
        <v>0.94062692634306733</v>
      </c>
      <c r="N78" s="58">
        <f>[4]Assets!H10</f>
        <v>0.87264564489495322</v>
      </c>
      <c r="O78" s="58">
        <f>[4]Assets!I10</f>
        <v>0.31283715992743971</v>
      </c>
      <c r="P78" s="58">
        <f>[4]Assets!J10</f>
        <v>0.19682820802116502</v>
      </c>
      <c r="Q78" s="58">
        <f>[4]Assets!K10</f>
        <v>0.19682820802116502</v>
      </c>
    </row>
    <row r="79" spans="1:17" ht="12.75" x14ac:dyDescent="0.2">
      <c r="D79" s="9" t="s">
        <v>161</v>
      </c>
      <c r="E79" s="47" t="s">
        <v>150</v>
      </c>
      <c r="F79" s="47" t="str">
        <f>Millions</f>
        <v>$Millions</v>
      </c>
      <c r="G79" s="47" t="str">
        <f>Real_Dollars</f>
        <v>Real $2027</v>
      </c>
      <c r="H79" s="47" t="str">
        <f>End_Period</f>
        <v>End Period</v>
      </c>
      <c r="J79" s="61"/>
      <c r="K79" s="61"/>
      <c r="L79" s="61"/>
      <c r="M79" s="58">
        <f>-[4]Assets!G115</f>
        <v>-0.82690953423853686</v>
      </c>
      <c r="N79" s="58">
        <f>-[4]Assets!H115</f>
        <v>-0.86562862338923385</v>
      </c>
      <c r="O79" s="58">
        <f>-[4]Assets!I115</f>
        <v>-0.89764142817013715</v>
      </c>
      <c r="P79" s="58">
        <f>-[4]Assets!J115</f>
        <v>-0.91407607179633377</v>
      </c>
      <c r="Q79" s="58">
        <f>-[4]Assets!K115</f>
        <v>-0.92363883209099262</v>
      </c>
    </row>
    <row r="80" spans="1:17" ht="12.75" x14ac:dyDescent="0.2">
      <c r="D80" s="9" t="s">
        <v>162</v>
      </c>
      <c r="E80" s="47" t="s">
        <v>150</v>
      </c>
      <c r="F80" s="47" t="str">
        <f>Millions</f>
        <v>$Millions</v>
      </c>
      <c r="G80" s="47" t="str">
        <f>Real_Dollars</f>
        <v>Real $2027</v>
      </c>
      <c r="H80" s="47" t="str">
        <f>End_Period</f>
        <v>End Period</v>
      </c>
      <c r="J80" s="61"/>
      <c r="K80" s="61"/>
      <c r="L80" s="61"/>
      <c r="M80" s="61"/>
      <c r="N80" s="61"/>
      <c r="O80" s="61"/>
      <c r="P80" s="61"/>
      <c r="Q80" s="61"/>
    </row>
    <row r="81" spans="1:17" ht="12.75" x14ac:dyDescent="0.2">
      <c r="D81" s="4" t="s">
        <v>163</v>
      </c>
      <c r="E81" s="62" t="s">
        <v>122</v>
      </c>
      <c r="F81" s="62" t="str">
        <f>Millions</f>
        <v>$Millions</v>
      </c>
      <c r="G81" s="62" t="str">
        <f>Real_Dollars</f>
        <v>Real $2027</v>
      </c>
      <c r="H81" s="62" t="str">
        <f>End_Period</f>
        <v>End Period</v>
      </c>
      <c r="J81" s="57"/>
      <c r="K81" s="57"/>
      <c r="L81" s="57"/>
      <c r="M81" s="64">
        <f t="shared" ref="M81" si="28">SUM(M77:M80)</f>
        <v>5.5496082371043132</v>
      </c>
      <c r="N81" s="64">
        <f>SUM(N77:N80)</f>
        <v>5.5566252586100324</v>
      </c>
      <c r="O81" s="64">
        <f>SUM(O77:O80)</f>
        <v>4.9718209903673349</v>
      </c>
      <c r="P81" s="64">
        <f>SUM(P77:P80)</f>
        <v>4.2545731265921658</v>
      </c>
      <c r="Q81" s="64">
        <f>SUM(Q77:Q80)</f>
        <v>3.527762502522338</v>
      </c>
    </row>
    <row r="82" spans="1:17" ht="12.75" x14ac:dyDescent="0.2">
      <c r="D82" s="9"/>
    </row>
    <row r="83" spans="1:17" ht="12.75" x14ac:dyDescent="0.2">
      <c r="D83" s="9" t="s">
        <v>156</v>
      </c>
      <c r="E83" s="47" t="s">
        <v>150</v>
      </c>
      <c r="F83" s="47" t="str">
        <f>Millions</f>
        <v>$Millions</v>
      </c>
      <c r="G83" s="47" t="str">
        <f>Real_Dollars</f>
        <v>Real $2027</v>
      </c>
      <c r="H83" s="47" t="str">
        <f>End_Period</f>
        <v>End Period</v>
      </c>
      <c r="J83" s="61"/>
      <c r="K83" s="61"/>
      <c r="L83" s="61"/>
      <c r="M83" s="58">
        <f>[4]Assets!G766</f>
        <v>5.5496082371043132</v>
      </c>
      <c r="N83" s="58">
        <f>[4]Assets!H766</f>
        <v>5.5566252586100324</v>
      </c>
      <c r="O83" s="58">
        <f>[4]Assets!I766</f>
        <v>4.9718209903673349</v>
      </c>
      <c r="P83" s="58">
        <f>[4]Assets!J766</f>
        <v>4.2545731265921658</v>
      </c>
      <c r="Q83" s="58">
        <f>[4]Assets!K766</f>
        <v>3.5277625025223385</v>
      </c>
    </row>
    <row r="84" spans="1:17" ht="12.75" x14ac:dyDescent="0.2">
      <c r="A84" s="48">
        <f>IF(SUM(O84:Q84)&gt;0,1,0)</f>
        <v>0</v>
      </c>
      <c r="D84" s="9" t="s">
        <v>157</v>
      </c>
      <c r="E84" s="47" t="str">
        <f>NA</f>
        <v>N/A</v>
      </c>
      <c r="F84" s="47" t="str">
        <f>NA</f>
        <v>N/A</v>
      </c>
      <c r="G84" s="47" t="str">
        <f>NA</f>
        <v>N/A</v>
      </c>
      <c r="H84" s="47" t="str">
        <f>NA</f>
        <v>N/A</v>
      </c>
      <c r="J84" s="54"/>
      <c r="K84" s="54"/>
      <c r="L84" s="54"/>
      <c r="M84" s="54">
        <f t="shared" ref="M84:Q84" si="29">IF(ROUND(M83-M81,Check_Rounding)=0,0,1)</f>
        <v>0</v>
      </c>
      <c r="N84" s="54">
        <f t="shared" si="29"/>
        <v>0</v>
      </c>
      <c r="O84" s="54">
        <f t="shared" si="29"/>
        <v>0</v>
      </c>
      <c r="P84" s="54">
        <f t="shared" si="29"/>
        <v>0</v>
      </c>
      <c r="Q84" s="54">
        <f t="shared" si="29"/>
        <v>0</v>
      </c>
    </row>
    <row r="85" spans="1:17" ht="12.75" x14ac:dyDescent="0.2">
      <c r="D85" s="9"/>
    </row>
    <row r="86" spans="1:17" s="2" customFormat="1" ht="15.75" x14ac:dyDescent="0.2">
      <c r="B86" s="2" t="s">
        <v>164</v>
      </c>
    </row>
    <row r="87" spans="1:17" ht="12.75" x14ac:dyDescent="0.2">
      <c r="D87" s="9"/>
    </row>
    <row r="88" spans="1:17" s="7" customFormat="1" ht="15" x14ac:dyDescent="0.2">
      <c r="C88" s="7" t="str">
        <f>Lookup!$D$76</f>
        <v>System Control</v>
      </c>
    </row>
    <row r="89" spans="1:17" ht="12.75" x14ac:dyDescent="0.2">
      <c r="D89" s="9"/>
    </row>
    <row r="90" spans="1:17" ht="12.75" x14ac:dyDescent="0.2">
      <c r="D90" s="9"/>
      <c r="F90" s="62" t="s">
        <v>56</v>
      </c>
      <c r="G90" s="62" t="s">
        <v>57</v>
      </c>
      <c r="H90" s="62" t="s">
        <v>58</v>
      </c>
      <c r="J90" s="63" t="str">
        <f t="shared" ref="J90:Q90" si="30">J$4</f>
        <v>FY25</v>
      </c>
      <c r="K90" s="63" t="str">
        <f t="shared" si="30"/>
        <v>FY26</v>
      </c>
      <c r="L90" s="63" t="str">
        <f t="shared" si="30"/>
        <v>FY27</v>
      </c>
      <c r="M90" s="63" t="str">
        <f t="shared" si="30"/>
        <v>FY28</v>
      </c>
      <c r="N90" s="63" t="str">
        <f t="shared" si="30"/>
        <v>FY29</v>
      </c>
      <c r="O90" s="63" t="str">
        <f t="shared" si="30"/>
        <v>FY30</v>
      </c>
      <c r="P90" s="63" t="str">
        <f t="shared" si="30"/>
        <v>FY31</v>
      </c>
      <c r="Q90" s="63" t="str">
        <f t="shared" si="30"/>
        <v>FY32</v>
      </c>
    </row>
    <row r="91" spans="1:17" ht="12.75" x14ac:dyDescent="0.2">
      <c r="D91" s="9"/>
      <c r="F91" s="47"/>
      <c r="G91" s="47"/>
      <c r="H91" s="47"/>
    </row>
    <row r="92" spans="1:17" ht="12.75" x14ac:dyDescent="0.2">
      <c r="D92" s="9" t="str">
        <f>'[5]Output| PTRM (NTESMO)'!C291</f>
        <v>Territory Dispatch Engine (TDE) Phase One</v>
      </c>
      <c r="F92" s="47" t="s">
        <v>80</v>
      </c>
      <c r="G92" s="47" t="s">
        <v>89</v>
      </c>
      <c r="H92" s="47" t="s">
        <v>98</v>
      </c>
      <c r="J92" s="61"/>
      <c r="K92" s="61"/>
      <c r="L92" s="61"/>
      <c r="M92" s="58">
        <f>'[5]Output| PTRM (NTESMO)'!D291</f>
        <v>10.239037794</v>
      </c>
      <c r="N92" s="58">
        <f>'[5]Output| PTRM (NTESMO)'!E291</f>
        <v>0</v>
      </c>
      <c r="O92" s="58">
        <f>'[5]Output| PTRM (NTESMO)'!F291</f>
        <v>0</v>
      </c>
      <c r="P92" s="58">
        <f>'[5]Output| PTRM (NTESMO)'!G291</f>
        <v>0</v>
      </c>
      <c r="Q92" s="58">
        <f>'[5]Output| PTRM (NTESMO)'!H291</f>
        <v>0</v>
      </c>
    </row>
    <row r="93" spans="1:17" ht="12.75" x14ac:dyDescent="0.2">
      <c r="D93" s="9" t="str">
        <f>'[5]Output| PTRM (NTESMO)'!C292</f>
        <v>Transistion Tools</v>
      </c>
      <c r="F93" s="47" t="s">
        <v>80</v>
      </c>
      <c r="G93" s="47" t="s">
        <v>89</v>
      </c>
      <c r="H93" s="47" t="s">
        <v>98</v>
      </c>
      <c r="J93" s="61"/>
      <c r="K93" s="61"/>
      <c r="L93" s="61"/>
      <c r="M93" s="58">
        <f>'[5]Output| PTRM (NTESMO)'!D292</f>
        <v>2.39229855</v>
      </c>
      <c r="N93" s="58">
        <f>'[5]Output| PTRM (NTESMO)'!E292</f>
        <v>0.21264875999999996</v>
      </c>
      <c r="O93" s="58">
        <f>'[5]Output| PTRM (NTESMO)'!F292</f>
        <v>0</v>
      </c>
      <c r="P93" s="58">
        <f>'[5]Output| PTRM (NTESMO)'!G292</f>
        <v>0</v>
      </c>
      <c r="Q93" s="58">
        <f>'[5]Output| PTRM (NTESMO)'!H292</f>
        <v>0</v>
      </c>
    </row>
    <row r="94" spans="1:17" ht="12.75" x14ac:dyDescent="0.2">
      <c r="D94" s="9" t="str">
        <f>'[5]Output| PTRM (NTESMO)'!C293</f>
        <v>TEM Reform Program</v>
      </c>
      <c r="F94" s="47" t="s">
        <v>80</v>
      </c>
      <c r="G94" s="47" t="s">
        <v>89</v>
      </c>
      <c r="H94" s="47" t="s">
        <v>98</v>
      </c>
      <c r="J94" s="61"/>
      <c r="K94" s="61"/>
      <c r="L94" s="61"/>
      <c r="M94" s="58">
        <f>'[5]Output| PTRM (NTESMO)'!D293</f>
        <v>0.74427065999999997</v>
      </c>
      <c r="N94" s="58">
        <f>'[5]Output| PTRM (NTESMO)'!E293</f>
        <v>0.21264875999999996</v>
      </c>
      <c r="O94" s="58">
        <f>'[5]Output| PTRM (NTESMO)'!F293</f>
        <v>0.21264875999999996</v>
      </c>
      <c r="P94" s="58">
        <f>'[5]Output| PTRM (NTESMO)'!G293</f>
        <v>0.10632438</v>
      </c>
      <c r="Q94" s="58">
        <f>'[5]Output| PTRM (NTESMO)'!H293</f>
        <v>0</v>
      </c>
    </row>
    <row r="95" spans="1:17" ht="12.75" x14ac:dyDescent="0.2">
      <c r="D95" s="9" t="str">
        <f>'[5]Output| PTRM (NTESMO)'!C294</f>
        <v>[Project Name x]</v>
      </c>
      <c r="F95" s="47" t="s">
        <v>80</v>
      </c>
      <c r="G95" s="47" t="s">
        <v>89</v>
      </c>
      <c r="H95" s="47" t="s">
        <v>98</v>
      </c>
      <c r="J95" s="61"/>
      <c r="K95" s="61"/>
      <c r="L95" s="61"/>
      <c r="M95" s="58">
        <f>'[5]Output| PTRM (NTESMO)'!D294</f>
        <v>0</v>
      </c>
      <c r="N95" s="58">
        <f>'[5]Output| PTRM (NTESMO)'!E294</f>
        <v>0</v>
      </c>
      <c r="O95" s="58">
        <f>'[5]Output| PTRM (NTESMO)'!F294</f>
        <v>0</v>
      </c>
      <c r="P95" s="58">
        <f>'[5]Output| PTRM (NTESMO)'!G294</f>
        <v>0</v>
      </c>
      <c r="Q95" s="58">
        <f>'[5]Output| PTRM (NTESMO)'!H294</f>
        <v>0</v>
      </c>
    </row>
    <row r="96" spans="1:17" ht="12.75" x14ac:dyDescent="0.2">
      <c r="D96" s="9" t="str">
        <f>'[5]Output| PTRM (NTESMO)'!C295</f>
        <v>[Project Name x]</v>
      </c>
      <c r="F96" s="47" t="s">
        <v>80</v>
      </c>
      <c r="G96" s="47" t="s">
        <v>89</v>
      </c>
      <c r="H96" s="47" t="s">
        <v>98</v>
      </c>
      <c r="J96" s="61"/>
      <c r="K96" s="61"/>
      <c r="L96" s="61"/>
      <c r="M96" s="58">
        <f>'[5]Output| PTRM (NTESMO)'!D295</f>
        <v>0</v>
      </c>
      <c r="N96" s="58">
        <f>'[5]Output| PTRM (NTESMO)'!E295</f>
        <v>0</v>
      </c>
      <c r="O96" s="58">
        <f>'[5]Output| PTRM (NTESMO)'!F295</f>
        <v>0</v>
      </c>
      <c r="P96" s="58">
        <f>'[5]Output| PTRM (NTESMO)'!G295</f>
        <v>0</v>
      </c>
      <c r="Q96" s="58">
        <f>'[5]Output| PTRM (NTESMO)'!H295</f>
        <v>0</v>
      </c>
    </row>
    <row r="97" spans="2:17" ht="12.75" x14ac:dyDescent="0.2">
      <c r="D97" s="9" t="str">
        <f>'[5]Output| PTRM (NTESMO)'!C296</f>
        <v>Corporate</v>
      </c>
      <c r="F97" s="47" t="s">
        <v>80</v>
      </c>
      <c r="G97" s="47" t="s">
        <v>89</v>
      </c>
      <c r="H97" s="47" t="s">
        <v>98</v>
      </c>
      <c r="J97" s="61"/>
      <c r="K97" s="61"/>
      <c r="L97" s="61"/>
      <c r="M97" s="58">
        <f>'[5]Output| PTRM (NTESMO)'!D296</f>
        <v>2.1367788368806515</v>
      </c>
      <c r="N97" s="58">
        <f>'[5]Output| PTRM (NTESMO)'!E296</f>
        <v>1.9832176691686341</v>
      </c>
      <c r="O97" s="58">
        <f>'[5]Output| PTRM (NTESMO)'!F296</f>
        <v>0.72844381350258414</v>
      </c>
      <c r="P97" s="58">
        <f>'[5]Output| PTRM (NTESMO)'!G296</f>
        <v>0.46721015115418019</v>
      </c>
      <c r="Q97" s="58">
        <f>'[5]Output| PTRM (NTESMO)'!H296</f>
        <v>0.46721015115418019</v>
      </c>
    </row>
    <row r="98" spans="2:17" ht="12.75" x14ac:dyDescent="0.2">
      <c r="D98" s="9" t="str">
        <f>'[5]Output| PTRM (NTESMO)'!C297</f>
        <v>Overheads</v>
      </c>
      <c r="F98" s="47" t="s">
        <v>80</v>
      </c>
      <c r="G98" s="47" t="s">
        <v>89</v>
      </c>
      <c r="H98" s="47" t="s">
        <v>98</v>
      </c>
      <c r="J98" s="61"/>
      <c r="K98" s="61"/>
      <c r="L98" s="61"/>
      <c r="M98" s="58">
        <f>'[5]Output| PTRM (NTESMO)'!D297</f>
        <v>0</v>
      </c>
      <c r="N98" s="58">
        <f>'[5]Output| PTRM (NTESMO)'!E297</f>
        <v>0</v>
      </c>
      <c r="O98" s="58">
        <f>'[5]Output| PTRM (NTESMO)'!F297</f>
        <v>0</v>
      </c>
      <c r="P98" s="58">
        <f>'[5]Output| PTRM (NTESMO)'!G297</f>
        <v>0</v>
      </c>
      <c r="Q98" s="58">
        <f>'[5]Output| PTRM (NTESMO)'!H297</f>
        <v>0</v>
      </c>
    </row>
    <row r="99" spans="2:17" ht="12.75" x14ac:dyDescent="0.2">
      <c r="D99" s="9"/>
    </row>
    <row r="100" spans="2:17" s="7" customFormat="1" ht="15" x14ac:dyDescent="0.2">
      <c r="C100" s="7" t="str">
        <f>Lookup!$D$77</f>
        <v>Market Operator</v>
      </c>
    </row>
    <row r="101" spans="2:17" ht="12.75" x14ac:dyDescent="0.2">
      <c r="D101" s="9"/>
    </row>
    <row r="102" spans="2:17" ht="12.75" x14ac:dyDescent="0.2">
      <c r="D102" s="9"/>
      <c r="F102" s="62" t="s">
        <v>56</v>
      </c>
      <c r="G102" s="62" t="s">
        <v>57</v>
      </c>
      <c r="H102" s="62" t="s">
        <v>58</v>
      </c>
      <c r="J102" s="63" t="str">
        <f t="shared" ref="J102:Q102" si="31">J$4</f>
        <v>FY25</v>
      </c>
      <c r="K102" s="63" t="str">
        <f t="shared" si="31"/>
        <v>FY26</v>
      </c>
      <c r="L102" s="63" t="str">
        <f t="shared" si="31"/>
        <v>FY27</v>
      </c>
      <c r="M102" s="63" t="str">
        <f t="shared" si="31"/>
        <v>FY28</v>
      </c>
      <c r="N102" s="63" t="str">
        <f t="shared" si="31"/>
        <v>FY29</v>
      </c>
      <c r="O102" s="63" t="str">
        <f t="shared" si="31"/>
        <v>FY30</v>
      </c>
      <c r="P102" s="63" t="str">
        <f t="shared" si="31"/>
        <v>FY31</v>
      </c>
      <c r="Q102" s="63" t="str">
        <f t="shared" si="31"/>
        <v>FY32</v>
      </c>
    </row>
    <row r="103" spans="2:17" ht="12.75" x14ac:dyDescent="0.2">
      <c r="D103" s="9"/>
      <c r="F103" s="47"/>
      <c r="G103" s="47"/>
      <c r="H103" s="47"/>
    </row>
    <row r="104" spans="2:17" ht="12.75" x14ac:dyDescent="0.2">
      <c r="D104" s="9" t="str">
        <f>'[5]Output| PTRM (NTESMO)'!K291</f>
        <v>Territory Dispatch Engine (TDE) Phase One</v>
      </c>
      <c r="F104" s="47" t="s">
        <v>80</v>
      </c>
      <c r="G104" s="47" t="s">
        <v>89</v>
      </c>
      <c r="H104" s="47" t="s">
        <v>98</v>
      </c>
      <c r="J104" s="61"/>
      <c r="K104" s="61"/>
      <c r="L104" s="61"/>
      <c r="M104" s="58">
        <f>'[5]Output| PTRM (NTESMO)'!L291</f>
        <v>0</v>
      </c>
      <c r="N104" s="58">
        <f>'[5]Output| PTRM (NTESMO)'!M291</f>
        <v>0</v>
      </c>
      <c r="O104" s="58">
        <f>'[5]Output| PTRM (NTESMO)'!N291</f>
        <v>0</v>
      </c>
      <c r="P104" s="58">
        <f>'[5]Output| PTRM (NTESMO)'!O291</f>
        <v>0</v>
      </c>
      <c r="Q104" s="58">
        <f>'[5]Output| PTRM (NTESMO)'!P291</f>
        <v>0</v>
      </c>
    </row>
    <row r="105" spans="2:17" ht="12.75" x14ac:dyDescent="0.2">
      <c r="D105" s="9" t="str">
        <f>'[5]Output| PTRM (NTESMO)'!K292</f>
        <v>Transistion Tools</v>
      </c>
      <c r="F105" s="47" t="s">
        <v>80</v>
      </c>
      <c r="G105" s="47" t="s">
        <v>89</v>
      </c>
      <c r="H105" s="47" t="s">
        <v>98</v>
      </c>
      <c r="J105" s="61"/>
      <c r="K105" s="61"/>
      <c r="L105" s="61"/>
      <c r="M105" s="58">
        <f>'[5]Output| PTRM (NTESMO)'!L292</f>
        <v>0</v>
      </c>
      <c r="N105" s="58">
        <f>'[5]Output| PTRM (NTESMO)'!M292</f>
        <v>0</v>
      </c>
      <c r="O105" s="58">
        <f>'[5]Output| PTRM (NTESMO)'!N292</f>
        <v>0</v>
      </c>
      <c r="P105" s="58">
        <f>'[5]Output| PTRM (NTESMO)'!O292</f>
        <v>0</v>
      </c>
      <c r="Q105" s="58">
        <f>'[5]Output| PTRM (NTESMO)'!P292</f>
        <v>0</v>
      </c>
    </row>
    <row r="106" spans="2:17" ht="12.75" x14ac:dyDescent="0.2">
      <c r="D106" s="9" t="str">
        <f>'[5]Output| PTRM (NTESMO)'!K293</f>
        <v>TEM Reform Program</v>
      </c>
      <c r="F106" s="47" t="s">
        <v>80</v>
      </c>
      <c r="G106" s="47" t="s">
        <v>89</v>
      </c>
      <c r="H106" s="47" t="s">
        <v>98</v>
      </c>
      <c r="J106" s="61"/>
      <c r="K106" s="61"/>
      <c r="L106" s="61"/>
      <c r="M106" s="58">
        <f>'[5]Output| PTRM (NTESMO)'!L293</f>
        <v>0</v>
      </c>
      <c r="N106" s="58">
        <f>'[5]Output| PTRM (NTESMO)'!M293</f>
        <v>0</v>
      </c>
      <c r="O106" s="58">
        <f>'[5]Output| PTRM (NTESMO)'!N293</f>
        <v>0</v>
      </c>
      <c r="P106" s="58">
        <f>'[5]Output| PTRM (NTESMO)'!O293</f>
        <v>0</v>
      </c>
      <c r="Q106" s="58">
        <f>'[5]Output| PTRM (NTESMO)'!P293</f>
        <v>0</v>
      </c>
    </row>
    <row r="107" spans="2:17" ht="12.75" x14ac:dyDescent="0.2">
      <c r="D107" s="9" t="str">
        <f>'[5]Output| PTRM (NTESMO)'!K294</f>
        <v>[Project Name x]</v>
      </c>
      <c r="F107" s="47" t="s">
        <v>80</v>
      </c>
      <c r="G107" s="47" t="s">
        <v>89</v>
      </c>
      <c r="H107" s="47" t="s">
        <v>98</v>
      </c>
      <c r="J107" s="61"/>
      <c r="K107" s="61"/>
      <c r="L107" s="61"/>
      <c r="M107" s="58">
        <f>'[5]Output| PTRM (NTESMO)'!L294</f>
        <v>0</v>
      </c>
      <c r="N107" s="58">
        <f>'[5]Output| PTRM (NTESMO)'!M294</f>
        <v>0</v>
      </c>
      <c r="O107" s="58">
        <f>'[5]Output| PTRM (NTESMO)'!N294</f>
        <v>0</v>
      </c>
      <c r="P107" s="58">
        <f>'[5]Output| PTRM (NTESMO)'!O294</f>
        <v>0</v>
      </c>
      <c r="Q107" s="58">
        <f>'[5]Output| PTRM (NTESMO)'!P294</f>
        <v>0</v>
      </c>
    </row>
    <row r="108" spans="2:17" ht="12.75" x14ac:dyDescent="0.2">
      <c r="D108" s="9" t="str">
        <f>'[5]Output| PTRM (NTESMO)'!K295</f>
        <v>[Project Name x]</v>
      </c>
      <c r="F108" s="47" t="s">
        <v>80</v>
      </c>
      <c r="G108" s="47" t="s">
        <v>89</v>
      </c>
      <c r="H108" s="47" t="s">
        <v>98</v>
      </c>
      <c r="J108" s="61"/>
      <c r="K108" s="61"/>
      <c r="L108" s="61"/>
      <c r="M108" s="58">
        <f>'[5]Output| PTRM (NTESMO)'!L295</f>
        <v>0</v>
      </c>
      <c r="N108" s="58">
        <f>'[5]Output| PTRM (NTESMO)'!M295</f>
        <v>0</v>
      </c>
      <c r="O108" s="58">
        <f>'[5]Output| PTRM (NTESMO)'!N295</f>
        <v>0</v>
      </c>
      <c r="P108" s="58">
        <f>'[5]Output| PTRM (NTESMO)'!O295</f>
        <v>0</v>
      </c>
      <c r="Q108" s="58">
        <f>'[5]Output| PTRM (NTESMO)'!P295</f>
        <v>0</v>
      </c>
    </row>
    <row r="109" spans="2:17" ht="12.75" x14ac:dyDescent="0.2">
      <c r="D109" s="9" t="str">
        <f>'[5]Output| PTRM (NTESMO)'!K296</f>
        <v>Corporate</v>
      </c>
      <c r="F109" s="47" t="s">
        <v>80</v>
      </c>
      <c r="G109" s="47" t="s">
        <v>89</v>
      </c>
      <c r="H109" s="47" t="s">
        <v>98</v>
      </c>
      <c r="J109" s="61"/>
      <c r="K109" s="61"/>
      <c r="L109" s="61"/>
      <c r="M109" s="58">
        <f>'[5]Output| PTRM (NTESMO)'!L296</f>
        <v>0.9254287307456277</v>
      </c>
      <c r="N109" s="58">
        <f>'[5]Output| PTRM (NTESMO)'!M296</f>
        <v>0.85812367755265628</v>
      </c>
      <c r="O109" s="58">
        <f>'[5]Output| PTRM (NTESMO)'!N296</f>
        <v>0.30763113953817844</v>
      </c>
      <c r="P109" s="58">
        <f>'[5]Output| PTRM (NTESMO)'!O296</f>
        <v>0.19355272864915685</v>
      </c>
      <c r="Q109" s="58">
        <f>'[5]Output| PTRM (NTESMO)'!P296</f>
        <v>0.19355272864915685</v>
      </c>
    </row>
    <row r="110" spans="2:17" ht="12.75" x14ac:dyDescent="0.2">
      <c r="D110" s="9" t="str">
        <f>'[5]Output| PTRM (NTESMO)'!K297</f>
        <v>Overheads</v>
      </c>
      <c r="F110" s="47" t="s">
        <v>80</v>
      </c>
      <c r="G110" s="47" t="s">
        <v>89</v>
      </c>
      <c r="H110" s="47" t="s">
        <v>98</v>
      </c>
      <c r="J110" s="61"/>
      <c r="K110" s="61"/>
      <c r="L110" s="61"/>
      <c r="M110" s="58">
        <f>'[5]Output| PTRM (NTESMO)'!L297</f>
        <v>0</v>
      </c>
      <c r="N110" s="58">
        <f>'[5]Output| PTRM (NTESMO)'!M297</f>
        <v>0</v>
      </c>
      <c r="O110" s="58">
        <f>'[5]Output| PTRM (NTESMO)'!N297</f>
        <v>0</v>
      </c>
      <c r="P110" s="58">
        <f>'[5]Output| PTRM (NTESMO)'!O297</f>
        <v>0</v>
      </c>
      <c r="Q110" s="58">
        <f>'[5]Output| PTRM (NTESMO)'!P297</f>
        <v>0</v>
      </c>
    </row>
    <row r="111" spans="2:17" ht="12.75" x14ac:dyDescent="0.2">
      <c r="D111" s="9"/>
    </row>
    <row r="112" spans="2:17" s="2" customFormat="1" ht="15.75" x14ac:dyDescent="0.2">
      <c r="B112" s="2" t="s">
        <v>165</v>
      </c>
    </row>
    <row r="114" spans="3:17" s="7" customFormat="1" ht="15" x14ac:dyDescent="0.2">
      <c r="C114" s="7" t="str">
        <f>Lookup!$D$76</f>
        <v>System Control</v>
      </c>
    </row>
    <row r="115" spans="3:17" ht="12.75" x14ac:dyDescent="0.2">
      <c r="D115" s="9"/>
    </row>
    <row r="116" spans="3:17" ht="12.75" x14ac:dyDescent="0.2">
      <c r="D116" s="4" t="s">
        <v>118</v>
      </c>
      <c r="E116" s="13" t="str">
        <f>E$4</f>
        <v>Source</v>
      </c>
      <c r="F116" s="13" t="str">
        <f t="shared" ref="F116:Q116" si="32">F$4</f>
        <v>Unit</v>
      </c>
      <c r="G116" s="13" t="str">
        <f t="shared" si="32"/>
        <v>Basis</v>
      </c>
      <c r="H116" s="13" t="str">
        <f t="shared" si="32"/>
        <v>Timing</v>
      </c>
      <c r="J116" s="63" t="str">
        <f t="shared" si="32"/>
        <v>FY25</v>
      </c>
      <c r="K116" s="63" t="str">
        <f t="shared" si="32"/>
        <v>FY26</v>
      </c>
      <c r="L116" s="63" t="str">
        <f t="shared" si="32"/>
        <v>FY27</v>
      </c>
      <c r="M116" s="63" t="str">
        <f t="shared" si="32"/>
        <v>FY28</v>
      </c>
      <c r="N116" s="63" t="str">
        <f t="shared" si="32"/>
        <v>FY29</v>
      </c>
      <c r="O116" s="63" t="str">
        <f t="shared" si="32"/>
        <v>FY30</v>
      </c>
      <c r="P116" s="63" t="str">
        <f t="shared" si="32"/>
        <v>FY31</v>
      </c>
      <c r="Q116" s="63" t="str">
        <f t="shared" si="32"/>
        <v>FY32</v>
      </c>
    </row>
    <row r="118" spans="3:17" ht="12.75" x14ac:dyDescent="0.2">
      <c r="D118" s="9" t="s">
        <v>166</v>
      </c>
      <c r="E118" s="47" t="s">
        <v>165</v>
      </c>
      <c r="F118" s="47" t="str">
        <f>Millions</f>
        <v>$Millions</v>
      </c>
      <c r="G118" s="47" t="str">
        <f>Real_Dollars</f>
        <v>Real $2027</v>
      </c>
      <c r="H118" s="47" t="str">
        <f>End_Period</f>
        <v>End Period</v>
      </c>
      <c r="J118" s="61"/>
      <c r="K118" s="61"/>
      <c r="L118" s="61"/>
      <c r="M118" s="58">
        <f>'[6]Output|Models'!M27</f>
        <v>12.531316265869917</v>
      </c>
      <c r="N118" s="58">
        <f>'[6]Output|Models'!N27</f>
        <v>12.531316265869917</v>
      </c>
      <c r="O118" s="58">
        <f>'[6]Output|Models'!O27</f>
        <v>12.531316265869917</v>
      </c>
      <c r="P118" s="58">
        <f>'[6]Output|Models'!P27</f>
        <v>12.531316265869917</v>
      </c>
      <c r="Q118" s="58">
        <f>'[6]Output|Models'!Q27</f>
        <v>12.531316265869917</v>
      </c>
    </row>
    <row r="119" spans="3:17" ht="12.75" x14ac:dyDescent="0.2">
      <c r="D119" s="9" t="s">
        <v>167</v>
      </c>
      <c r="E119" s="47" t="s">
        <v>165</v>
      </c>
      <c r="F119" s="47" t="str">
        <f>Millions</f>
        <v>$Millions</v>
      </c>
      <c r="G119" s="47" t="str">
        <f>Real_Dollars</f>
        <v>Real $2027</v>
      </c>
      <c r="H119" s="47" t="str">
        <f>End_Period</f>
        <v>End Period</v>
      </c>
      <c r="J119" s="61"/>
      <c r="K119" s="61"/>
      <c r="L119" s="61"/>
      <c r="M119" s="58">
        <f>'[6]Output|Models'!M28</f>
        <v>8.5961657507494813</v>
      </c>
      <c r="N119" s="58">
        <f>'[6]Output|Models'!N28</f>
        <v>8.459803935858023</v>
      </c>
      <c r="O119" s="58">
        <f>'[6]Output|Models'!O28</f>
        <v>8.7387114509480011</v>
      </c>
      <c r="P119" s="58">
        <f>'[6]Output|Models'!P28</f>
        <v>8.8450740475113037</v>
      </c>
      <c r="Q119" s="58">
        <f>'[6]Output|Models'!Q28</f>
        <v>8.7374673279218538</v>
      </c>
    </row>
    <row r="120" spans="3:17" ht="12.75" x14ac:dyDescent="0.2">
      <c r="D120" s="9" t="s">
        <v>168</v>
      </c>
      <c r="E120" s="47" t="s">
        <v>165</v>
      </c>
      <c r="F120" s="47" t="str">
        <f>Millions</f>
        <v>$Millions</v>
      </c>
      <c r="G120" s="47" t="str">
        <f>Real_Dollars</f>
        <v>Real $2027</v>
      </c>
      <c r="H120" s="47" t="str">
        <f>End_Period</f>
        <v>End Period</v>
      </c>
      <c r="J120" s="61"/>
      <c r="K120" s="61"/>
      <c r="L120" s="61"/>
      <c r="M120" s="58">
        <f>'[6]Output|Models'!M29</f>
        <v>0.18378169559277069</v>
      </c>
      <c r="N120" s="58">
        <f>'[6]Output|Models'!N29</f>
        <v>0.24343265595088859</v>
      </c>
      <c r="O120" s="58">
        <f>'[6]Output|Models'!O29</f>
        <v>0.31002243797660611</v>
      </c>
      <c r="P120" s="58">
        <f>'[6]Output|Models'!P29</f>
        <v>0.38365301541375274</v>
      </c>
      <c r="Q120" s="58">
        <f>'[6]Output|Models'!Q29</f>
        <v>0.45770578107121374</v>
      </c>
    </row>
    <row r="121" spans="3:17" ht="12.75" x14ac:dyDescent="0.2">
      <c r="D121" s="4" t="s">
        <v>169</v>
      </c>
      <c r="E121" s="62" t="s">
        <v>122</v>
      </c>
      <c r="F121" s="62" t="str">
        <f>Millions</f>
        <v>$Millions</v>
      </c>
      <c r="G121" s="62" t="str">
        <f>Real_Dollars</f>
        <v>Real $2027</v>
      </c>
      <c r="H121" s="62" t="str">
        <f>End_Period</f>
        <v>End Period</v>
      </c>
      <c r="M121" s="57">
        <f t="shared" ref="M121:N121" si="33">SUM(M118:M120)</f>
        <v>21.311263712212167</v>
      </c>
      <c r="N121" s="57">
        <f t="shared" si="33"/>
        <v>21.234552857678828</v>
      </c>
      <c r="O121" s="57">
        <f>SUM(O118:O120)</f>
        <v>21.580050154794524</v>
      </c>
      <c r="P121" s="57">
        <f>SUM(P118:P120)</f>
        <v>21.760043328794975</v>
      </c>
      <c r="Q121" s="57">
        <f>SUM(Q118:Q120)</f>
        <v>21.726489374862986</v>
      </c>
    </row>
    <row r="122" spans="3:17" ht="12.75" x14ac:dyDescent="0.2">
      <c r="D122" s="9"/>
    </row>
    <row r="123" spans="3:17" ht="12.75" x14ac:dyDescent="0.2">
      <c r="D123" s="4" t="s">
        <v>170</v>
      </c>
      <c r="E123" s="13" t="str">
        <f>E$4</f>
        <v>Source</v>
      </c>
      <c r="F123" s="13" t="str">
        <f t="shared" ref="F123:Q123" si="34">F$4</f>
        <v>Unit</v>
      </c>
      <c r="G123" s="13" t="str">
        <f t="shared" si="34"/>
        <v>Basis</v>
      </c>
      <c r="H123" s="13" t="str">
        <f t="shared" si="34"/>
        <v>Timing</v>
      </c>
      <c r="J123" s="63" t="str">
        <f t="shared" si="34"/>
        <v>FY25</v>
      </c>
      <c r="K123" s="63" t="str">
        <f t="shared" si="34"/>
        <v>FY26</v>
      </c>
      <c r="L123" s="63" t="str">
        <f t="shared" si="34"/>
        <v>FY27</v>
      </c>
      <c r="M123" s="63" t="str">
        <f t="shared" si="34"/>
        <v>FY28</v>
      </c>
      <c r="N123" s="63" t="str">
        <f t="shared" si="34"/>
        <v>FY29</v>
      </c>
      <c r="O123" s="63" t="str">
        <f t="shared" si="34"/>
        <v>FY30</v>
      </c>
      <c r="P123" s="63" t="str">
        <f t="shared" si="34"/>
        <v>FY31</v>
      </c>
      <c r="Q123" s="63" t="str">
        <f t="shared" si="34"/>
        <v>FY32</v>
      </c>
    </row>
    <row r="124" spans="3:17" ht="12.75" x14ac:dyDescent="0.2">
      <c r="D124" s="9"/>
    </row>
    <row r="125" spans="3:17" ht="12.75" x14ac:dyDescent="0.2">
      <c r="D125" s="9" t="s">
        <v>171</v>
      </c>
      <c r="E125" s="47" t="s">
        <v>165</v>
      </c>
      <c r="F125" s="47" t="str">
        <f>Millions</f>
        <v>$Millions</v>
      </c>
      <c r="G125" s="47" t="str">
        <f>Real_Dollars</f>
        <v>Real $2027</v>
      </c>
      <c r="H125" s="47" t="str">
        <f>End_Period</f>
        <v>End Period</v>
      </c>
      <c r="J125" s="61"/>
      <c r="K125" s="61"/>
      <c r="L125" s="61"/>
      <c r="M125" s="58">
        <f>'[6]Output|Models'!M50+'[6]Output|Models'!M56+'[6]Output|Models'!M62</f>
        <v>9.1745007389053015</v>
      </c>
      <c r="N125" s="58">
        <f>'[6]Output|Models'!N50+'[6]Output|Models'!N56+'[6]Output|Models'!N62</f>
        <v>8.7881608947155794</v>
      </c>
      <c r="O125" s="58">
        <f>'[6]Output|Models'!O50+'[6]Output|Models'!O56+'[6]Output|Models'!O62</f>
        <v>8.8097960904817327</v>
      </c>
      <c r="P125" s="58">
        <f>'[6]Output|Models'!P50+'[6]Output|Models'!P56+'[6]Output|Models'!P62</f>
        <v>8.8453351153155033</v>
      </c>
      <c r="Q125" s="58">
        <f>'[6]Output|Models'!Q50+'[6]Output|Models'!Q56+'[6]Output|Models'!Q62</f>
        <v>8.8823291729940443</v>
      </c>
    </row>
    <row r="126" spans="3:17" ht="12.75" x14ac:dyDescent="0.2">
      <c r="D126" s="9" t="s">
        <v>172</v>
      </c>
      <c r="E126" s="47" t="s">
        <v>165</v>
      </c>
      <c r="F126" s="47" t="str">
        <f>Millions</f>
        <v>$Millions</v>
      </c>
      <c r="G126" s="47" t="str">
        <f>Real_Dollars</f>
        <v>Real $2027</v>
      </c>
      <c r="H126" s="47" t="str">
        <f>End_Period</f>
        <v>End Period</v>
      </c>
      <c r="J126" s="61"/>
      <c r="K126" s="61"/>
      <c r="L126" s="61"/>
      <c r="M126" s="58">
        <f>'[6]Output|Models'!M51+'[6]Output|Models'!M57+'[6]Output|Models'!M63</f>
        <v>3.5070972983263706</v>
      </c>
      <c r="N126" s="58">
        <f>'[6]Output|Models'!N51+'[6]Output|Models'!N57+'[6]Output|Models'!N63</f>
        <v>2.9208357847830357</v>
      </c>
      <c r="O126" s="58">
        <f>'[6]Output|Models'!O51+'[6]Output|Models'!O57+'[6]Output|Models'!O63</f>
        <v>3.2175979282883804</v>
      </c>
      <c r="P126" s="58">
        <f>'[6]Output|Models'!P51+'[6]Output|Models'!P57+'[6]Output|Models'!P63</f>
        <v>3.3320867361686179</v>
      </c>
      <c r="Q126" s="58">
        <f>'[6]Output|Models'!Q51+'[6]Output|Models'!Q57+'[6]Output|Models'!Q63</f>
        <v>3.2314015658752688</v>
      </c>
    </row>
    <row r="127" spans="3:17" ht="12.75" x14ac:dyDescent="0.2">
      <c r="D127" s="9" t="s">
        <v>173</v>
      </c>
      <c r="E127" s="47" t="s">
        <v>165</v>
      </c>
      <c r="F127" s="47" t="str">
        <f>Millions</f>
        <v>$Millions</v>
      </c>
      <c r="G127" s="47" t="str">
        <f>Real_Dollars</f>
        <v>Real $2027</v>
      </c>
      <c r="H127" s="47" t="str">
        <f>End_Period</f>
        <v>End Period</v>
      </c>
      <c r="J127" s="61"/>
      <c r="K127" s="61"/>
      <c r="L127" s="61"/>
      <c r="M127" s="58">
        <f>'[6]Output|Models'!M52+'[6]Output|Models'!M58+'[6]Output|Models'!M64</f>
        <v>5.4529562517401544</v>
      </c>
      <c r="N127" s="58">
        <f>'[6]Output|Models'!N52+'[6]Output|Models'!N58+'[6]Output|Models'!N64</f>
        <v>6.3302372254256891</v>
      </c>
      <c r="O127" s="58">
        <f>'[6]Output|Models'!O52+'[6]Output|Models'!O58+'[6]Output|Models'!O64</f>
        <v>6.3365629240373291</v>
      </c>
      <c r="P127" s="58">
        <f>'[6]Output|Models'!P52+'[6]Output|Models'!P58+'[6]Output|Models'!P64</f>
        <v>6.3435574632488887</v>
      </c>
      <c r="Q127" s="58">
        <f>'[6]Output|Models'!Q52+'[6]Output|Models'!Q58+'[6]Output|Models'!Q64</f>
        <v>6.3505921082448209</v>
      </c>
    </row>
    <row r="128" spans="3:17" ht="12.75" x14ac:dyDescent="0.2">
      <c r="D128" s="9" t="s">
        <v>174</v>
      </c>
      <c r="E128" s="47" t="s">
        <v>165</v>
      </c>
      <c r="F128" s="47" t="str">
        <f>Millions</f>
        <v>$Millions</v>
      </c>
      <c r="G128" s="47" t="str">
        <f>Real_Dollars</f>
        <v>Real $2027</v>
      </c>
      <c r="H128" s="47" t="str">
        <f>End_Period</f>
        <v>End Period</v>
      </c>
      <c r="J128" s="61"/>
      <c r="K128" s="61"/>
      <c r="L128" s="61"/>
      <c r="M128" s="58">
        <f>'[6]Output|Models'!M53+'[6]Output|Models'!M59+'[6]Output|Models'!M65</f>
        <v>3.1767094232403412</v>
      </c>
      <c r="N128" s="58">
        <f>'[6]Output|Models'!N53+'[6]Output|Models'!N59+'[6]Output|Models'!N65</f>
        <v>3.1953189527545236</v>
      </c>
      <c r="O128" s="58">
        <f>'[6]Output|Models'!O53+'[6]Output|Models'!O59+'[6]Output|Models'!O65</f>
        <v>3.216093211987082</v>
      </c>
      <c r="P128" s="58">
        <f>'[6]Output|Models'!P53+'[6]Output|Models'!P59+'[6]Output|Models'!P65</f>
        <v>3.2390640140619631</v>
      </c>
      <c r="Q128" s="58">
        <f>'[6]Output|Models'!Q53+'[6]Output|Models'!Q59+'[6]Output|Models'!Q65</f>
        <v>3.2621665277488496</v>
      </c>
    </row>
    <row r="129" spans="1:17" ht="12.75" x14ac:dyDescent="0.2">
      <c r="D129" s="4" t="s">
        <v>169</v>
      </c>
      <c r="E129" s="62" t="s">
        <v>122</v>
      </c>
      <c r="F129" s="62" t="str">
        <f>Millions</f>
        <v>$Millions</v>
      </c>
      <c r="G129" s="62" t="str">
        <f>Real_Dollars</f>
        <v>Real $2027</v>
      </c>
      <c r="H129" s="62" t="str">
        <f>End_Period</f>
        <v>End Period</v>
      </c>
      <c r="M129" s="57">
        <f t="shared" ref="M129:N129" si="35">SUM(M125:M128)</f>
        <v>21.311263712212167</v>
      </c>
      <c r="N129" s="57">
        <f t="shared" si="35"/>
        <v>21.234552857678825</v>
      </c>
      <c r="O129" s="57">
        <f>SUM(O125:O128)</f>
        <v>21.580050154794524</v>
      </c>
      <c r="P129" s="57">
        <f t="shared" ref="P129:Q129" si="36">SUM(P125:P128)</f>
        <v>21.760043328794975</v>
      </c>
      <c r="Q129" s="57">
        <f t="shared" si="36"/>
        <v>21.726489374862982</v>
      </c>
    </row>
    <row r="130" spans="1:17" ht="12.75" x14ac:dyDescent="0.2">
      <c r="D130" s="9"/>
    </row>
    <row r="131" spans="1:17" ht="12.75" x14ac:dyDescent="0.2">
      <c r="D131" s="9" t="s">
        <v>156</v>
      </c>
      <c r="E131" s="47" t="s">
        <v>150</v>
      </c>
      <c r="F131" s="47" t="str">
        <f>Millions</f>
        <v>$Millions</v>
      </c>
      <c r="G131" s="47" t="str">
        <f>Real_Dollars</f>
        <v>Real $2027</v>
      </c>
      <c r="H131" s="47" t="str">
        <f>End_Period</f>
        <v>End Period</v>
      </c>
      <c r="J131" s="61"/>
      <c r="K131" s="61"/>
      <c r="L131" s="61"/>
      <c r="M131" s="58">
        <f>'[6]Output|Models'!M30</f>
        <v>21.311263712212167</v>
      </c>
      <c r="N131" s="58">
        <f>'[6]Output|Models'!N30</f>
        <v>21.234552857678828</v>
      </c>
      <c r="O131" s="58">
        <f>'[6]Output|Models'!O30</f>
        <v>21.580050154794524</v>
      </c>
      <c r="P131" s="58">
        <f>'[6]Output|Models'!P30</f>
        <v>21.760043328794975</v>
      </c>
      <c r="Q131" s="58">
        <f>'[6]Output|Models'!Q30</f>
        <v>21.726489374862986</v>
      </c>
    </row>
    <row r="132" spans="1:17" ht="12.75" x14ac:dyDescent="0.2">
      <c r="A132" s="48">
        <f>IF(SUM(O132:Q132)&gt;0,1,0)</f>
        <v>0</v>
      </c>
      <c r="D132" s="9" t="s">
        <v>157</v>
      </c>
      <c r="E132" s="47" t="str">
        <f>NA</f>
        <v>N/A</v>
      </c>
      <c r="F132" s="47" t="str">
        <f>NA</f>
        <v>N/A</v>
      </c>
      <c r="G132" s="47" t="str">
        <f>NA</f>
        <v>N/A</v>
      </c>
      <c r="H132" s="47" t="str">
        <f>NA</f>
        <v>N/A</v>
      </c>
      <c r="M132" s="54">
        <f>IF(AND(ROUND(M121-M129,Check_Rounding)=0,ROUND(M121-M131,Check_Rounding)=0),0,1)</f>
        <v>0</v>
      </c>
      <c r="N132" s="54">
        <f>IF(AND(ROUND(N121-N129,Check_Rounding)=0,ROUND(N121-N131,Check_Rounding)=0),0,1)</f>
        <v>0</v>
      </c>
      <c r="O132" s="54">
        <f>IF(AND(ROUND(O121-O129,Check_Rounding)=0,ROUND(O121-O131,Check_Rounding)=0),0,1)</f>
        <v>0</v>
      </c>
      <c r="P132" s="54">
        <f>IF(AND(ROUND(P121-P129,Check_Rounding)=0,ROUND(P121-P131,Check_Rounding)=0),0,1)</f>
        <v>0</v>
      </c>
      <c r="Q132" s="54">
        <f>IF(AND(ROUND(Q121-Q129,Check_Rounding)=0,ROUND(Q121-Q131,Check_Rounding)=0),0,1)</f>
        <v>0</v>
      </c>
    </row>
    <row r="133" spans="1:17" ht="12.75" x14ac:dyDescent="0.2">
      <c r="D133" s="9"/>
    </row>
    <row r="134" spans="1:17" s="7" customFormat="1" ht="15" x14ac:dyDescent="0.2">
      <c r="C134" s="7" t="str">
        <f>Lookup!$D$77</f>
        <v>Market Operator</v>
      </c>
    </row>
    <row r="135" spans="1:17" ht="12.75" x14ac:dyDescent="0.2">
      <c r="D135" s="9"/>
    </row>
    <row r="136" spans="1:17" ht="12.75" x14ac:dyDescent="0.2">
      <c r="D136" s="4" t="s">
        <v>118</v>
      </c>
      <c r="E136" s="13" t="str">
        <f>E$4</f>
        <v>Source</v>
      </c>
      <c r="F136" s="13" t="str">
        <f t="shared" ref="F136:Q136" si="37">F$4</f>
        <v>Unit</v>
      </c>
      <c r="G136" s="13" t="str">
        <f t="shared" si="37"/>
        <v>Basis</v>
      </c>
      <c r="H136" s="13" t="str">
        <f t="shared" si="37"/>
        <v>Timing</v>
      </c>
      <c r="J136" s="63" t="str">
        <f t="shared" si="37"/>
        <v>FY25</v>
      </c>
      <c r="K136" s="63" t="str">
        <f t="shared" si="37"/>
        <v>FY26</v>
      </c>
      <c r="L136" s="63" t="str">
        <f t="shared" si="37"/>
        <v>FY27</v>
      </c>
      <c r="M136" s="63" t="str">
        <f t="shared" si="37"/>
        <v>FY28</v>
      </c>
      <c r="N136" s="63" t="str">
        <f t="shared" si="37"/>
        <v>FY29</v>
      </c>
      <c r="O136" s="63" t="str">
        <f t="shared" si="37"/>
        <v>FY30</v>
      </c>
      <c r="P136" s="63" t="str">
        <f t="shared" si="37"/>
        <v>FY31</v>
      </c>
      <c r="Q136" s="63" t="str">
        <f t="shared" si="37"/>
        <v>FY32</v>
      </c>
    </row>
    <row r="138" spans="1:17" ht="12.75" x14ac:dyDescent="0.2">
      <c r="D138" s="9" t="s">
        <v>166</v>
      </c>
      <c r="E138" s="47" t="s">
        <v>165</v>
      </c>
      <c r="F138" s="47" t="str">
        <f>Millions</f>
        <v>$Millions</v>
      </c>
      <c r="G138" s="47" t="str">
        <f>Real_Dollars</f>
        <v>Real $2027</v>
      </c>
      <c r="H138" s="47" t="str">
        <f>End_Period</f>
        <v>End Period</v>
      </c>
      <c r="J138" s="61"/>
      <c r="K138" s="61"/>
      <c r="L138" s="61"/>
      <c r="M138" s="58">
        <f>'[6]Output|Models'!M22</f>
        <v>7.6329950576612084</v>
      </c>
      <c r="N138" s="58">
        <f>'[6]Output|Models'!N22</f>
        <v>7.6329950576612084</v>
      </c>
      <c r="O138" s="58">
        <f>'[6]Output|Models'!O22</f>
        <v>7.6329950576612084</v>
      </c>
      <c r="P138" s="58">
        <f>'[6]Output|Models'!P22</f>
        <v>7.6329950576612084</v>
      </c>
      <c r="Q138" s="58">
        <f>'[6]Output|Models'!Q22</f>
        <v>7.6329950576612084</v>
      </c>
    </row>
    <row r="139" spans="1:17" ht="12.75" x14ac:dyDescent="0.2">
      <c r="D139" s="9" t="s">
        <v>167</v>
      </c>
      <c r="E139" s="47" t="s">
        <v>165</v>
      </c>
      <c r="F139" s="47" t="str">
        <f>Millions</f>
        <v>$Millions</v>
      </c>
      <c r="G139" s="47" t="str">
        <f>Real_Dollars</f>
        <v>Real $2027</v>
      </c>
      <c r="H139" s="47" t="str">
        <f>End_Period</f>
        <v>End Period</v>
      </c>
      <c r="J139" s="61"/>
      <c r="K139" s="61"/>
      <c r="L139" s="61"/>
      <c r="M139" s="58">
        <f>'[6]Output|Models'!M23</f>
        <v>0.16561249702603645</v>
      </c>
      <c r="N139" s="58">
        <f>'[6]Output|Models'!N23</f>
        <v>0.16561249702603648</v>
      </c>
      <c r="O139" s="58">
        <f>'[6]Output|Models'!O23</f>
        <v>0.16561249702603639</v>
      </c>
      <c r="P139" s="58">
        <f>'[6]Output|Models'!P23</f>
        <v>0.16561249702603631</v>
      </c>
      <c r="Q139" s="58">
        <f>'[6]Output|Models'!Q23</f>
        <v>0.16561249702603648</v>
      </c>
    </row>
    <row r="140" spans="1:17" ht="12.75" x14ac:dyDescent="0.2">
      <c r="D140" s="9" t="s">
        <v>168</v>
      </c>
      <c r="E140" s="47" t="s">
        <v>165</v>
      </c>
      <c r="F140" s="47" t="str">
        <f>Millions</f>
        <v>$Millions</v>
      </c>
      <c r="G140" s="47" t="str">
        <f>Real_Dollars</f>
        <v>Real $2027</v>
      </c>
      <c r="H140" s="47" t="str">
        <f>End_Period</f>
        <v>End Period</v>
      </c>
      <c r="J140" s="61"/>
      <c r="K140" s="61"/>
      <c r="L140" s="61"/>
      <c r="M140" s="58">
        <f>'[6]Output|Models'!M24</f>
        <v>0.11194392866524794</v>
      </c>
      <c r="N140" s="58">
        <f>'[6]Output|Models'!N24</f>
        <v>0.14827813936890344</v>
      </c>
      <c r="O140" s="58">
        <f>'[6]Output|Models'!O24</f>
        <v>0.18883888065969501</v>
      </c>
      <c r="P140" s="58">
        <f>'[6]Output|Models'!P24</f>
        <v>0.23368826613097227</v>
      </c>
      <c r="Q140" s="58">
        <f>'[6]Output|Models'!Q24</f>
        <v>0.27879481218543756</v>
      </c>
    </row>
    <row r="141" spans="1:17" ht="12.75" x14ac:dyDescent="0.2">
      <c r="D141" s="4" t="s">
        <v>169</v>
      </c>
      <c r="E141" s="62" t="s">
        <v>122</v>
      </c>
      <c r="F141" s="62" t="str">
        <f>Millions</f>
        <v>$Millions</v>
      </c>
      <c r="G141" s="62" t="str">
        <f>Real_Dollars</f>
        <v>Real $2027</v>
      </c>
      <c r="H141" s="62" t="str">
        <f>End_Period</f>
        <v>End Period</v>
      </c>
      <c r="M141" s="57">
        <f t="shared" ref="M141:N141" si="38">SUM(M138:M140)</f>
        <v>7.910551483352493</v>
      </c>
      <c r="N141" s="57">
        <f t="shared" si="38"/>
        <v>7.9468856940561485</v>
      </c>
      <c r="O141" s="57">
        <f>SUM(O138:O140)</f>
        <v>7.9874464353469401</v>
      </c>
      <c r="P141" s="57">
        <f>SUM(P138:P140)</f>
        <v>8.0322958208182165</v>
      </c>
      <c r="Q141" s="57">
        <f>SUM(Q138:Q140)</f>
        <v>8.0774023668726826</v>
      </c>
    </row>
    <row r="142" spans="1:17" ht="12.75" x14ac:dyDescent="0.2">
      <c r="D142" s="9"/>
    </row>
    <row r="143" spans="1:17" ht="12.75" x14ac:dyDescent="0.2">
      <c r="D143" s="4" t="s">
        <v>170</v>
      </c>
      <c r="E143" s="13" t="str">
        <f>E$4</f>
        <v>Source</v>
      </c>
      <c r="F143" s="13" t="str">
        <f t="shared" ref="F143:Q143" si="39">F$4</f>
        <v>Unit</v>
      </c>
      <c r="G143" s="13" t="str">
        <f t="shared" si="39"/>
        <v>Basis</v>
      </c>
      <c r="H143" s="13" t="str">
        <f t="shared" si="39"/>
        <v>Timing</v>
      </c>
      <c r="J143" s="63" t="str">
        <f t="shared" si="39"/>
        <v>FY25</v>
      </c>
      <c r="K143" s="63" t="str">
        <f t="shared" si="39"/>
        <v>FY26</v>
      </c>
      <c r="L143" s="63" t="str">
        <f t="shared" si="39"/>
        <v>FY27</v>
      </c>
      <c r="M143" s="63" t="str">
        <f t="shared" si="39"/>
        <v>FY28</v>
      </c>
      <c r="N143" s="63" t="str">
        <f t="shared" si="39"/>
        <v>FY29</v>
      </c>
      <c r="O143" s="63" t="str">
        <f t="shared" si="39"/>
        <v>FY30</v>
      </c>
      <c r="P143" s="63" t="str">
        <f t="shared" si="39"/>
        <v>FY31</v>
      </c>
      <c r="Q143" s="63" t="str">
        <f t="shared" si="39"/>
        <v>FY32</v>
      </c>
    </row>
    <row r="144" spans="1:17" ht="12.75" x14ac:dyDescent="0.2">
      <c r="D144" s="9"/>
    </row>
    <row r="145" spans="1:17" ht="12.75" x14ac:dyDescent="0.2">
      <c r="D145" s="9" t="s">
        <v>171</v>
      </c>
      <c r="E145" s="47" t="s">
        <v>165</v>
      </c>
      <c r="F145" s="47" t="str">
        <f>Millions</f>
        <v>$Millions</v>
      </c>
      <c r="G145" s="47" t="str">
        <f>Real_Dollars</f>
        <v>Real $2027</v>
      </c>
      <c r="H145" s="47" t="str">
        <f>End_Period</f>
        <v>End Period</v>
      </c>
      <c r="J145" s="61"/>
      <c r="K145" s="61"/>
      <c r="L145" s="61"/>
      <c r="M145" s="58">
        <f>'[6]Output|Models'!M38+'[6]Output|Models'!M44</f>
        <v>4.3130203583538052</v>
      </c>
      <c r="N145" s="58">
        <f>'[6]Output|Models'!N38+'[6]Output|Models'!N44</f>
        <v>4.3332542415059194</v>
      </c>
      <c r="O145" s="58">
        <f>'[6]Output|Models'!O38+'[6]Output|Models'!O44</f>
        <v>4.3558418052357251</v>
      </c>
      <c r="P145" s="58">
        <f>'[6]Output|Models'!P38+'[6]Output|Models'!P44</f>
        <v>4.3808176395113447</v>
      </c>
      <c r="Q145" s="58">
        <f>'[6]Output|Models'!Q38+'[6]Output|Models'!Q44</f>
        <v>4.4059366819946231</v>
      </c>
    </row>
    <row r="146" spans="1:17" ht="12.75" x14ac:dyDescent="0.2">
      <c r="D146" s="9" t="s">
        <v>172</v>
      </c>
      <c r="E146" s="47" t="s">
        <v>165</v>
      </c>
      <c r="F146" s="47" t="str">
        <f>Millions</f>
        <v>$Millions</v>
      </c>
      <c r="G146" s="47" t="str">
        <f>Real_Dollars</f>
        <v>Real $2027</v>
      </c>
      <c r="H146" s="47" t="str">
        <f>End_Period</f>
        <v>End Period</v>
      </c>
      <c r="J146" s="61"/>
      <c r="K146" s="61"/>
      <c r="L146" s="61"/>
      <c r="M146" s="58">
        <f>'[6]Output|Models'!M39+'[6]Output|Models'!M45</f>
        <v>0.4404655335860726</v>
      </c>
      <c r="N146" s="58">
        <f>'[6]Output|Models'!N39+'[6]Output|Models'!N45</f>
        <v>0.44101744908140245</v>
      </c>
      <c r="O146" s="58">
        <f>'[6]Output|Models'!O39+'[6]Output|Models'!O45</f>
        <v>0.44163356544080357</v>
      </c>
      <c r="P146" s="58">
        <f>'[6]Output|Models'!P39+'[6]Output|Models'!P45</f>
        <v>0.44231482616776696</v>
      </c>
      <c r="Q146" s="58">
        <f>'[6]Output|Models'!Q39+'[6]Output|Models'!Q45</f>
        <v>0.44299999315574201</v>
      </c>
    </row>
    <row r="147" spans="1:17" ht="12.75" x14ac:dyDescent="0.2">
      <c r="D147" s="9" t="s">
        <v>173</v>
      </c>
      <c r="E147" s="47" t="s">
        <v>165</v>
      </c>
      <c r="F147" s="47" t="str">
        <f>Millions</f>
        <v>$Millions</v>
      </c>
      <c r="G147" s="47" t="str">
        <f>Real_Dollars</f>
        <v>Real $2027</v>
      </c>
      <c r="H147" s="47" t="str">
        <f>End_Period</f>
        <v>End Period</v>
      </c>
      <c r="J147" s="61"/>
      <c r="K147" s="61"/>
      <c r="L147" s="61"/>
      <c r="M147" s="58">
        <f>'[6]Output|Models'!M40+'[6]Output|Models'!M46</f>
        <v>0.81989168477951735</v>
      </c>
      <c r="N147" s="58">
        <f>'[6]Output|Models'!N40+'[6]Output|Models'!N46</f>
        <v>0.82318277997458522</v>
      </c>
      <c r="O147" s="58">
        <f>'[6]Output|Models'!O40+'[6]Output|Models'!O46</f>
        <v>0.82685670760877161</v>
      </c>
      <c r="P147" s="58">
        <f>'[6]Output|Models'!P40+'[6]Output|Models'!P46</f>
        <v>0.83091909383287688</v>
      </c>
      <c r="Q147" s="58">
        <f>'[6]Output|Models'!Q40+'[6]Output|Models'!Q46</f>
        <v>0.83500477325486089</v>
      </c>
    </row>
    <row r="148" spans="1:17" ht="12.75" x14ac:dyDescent="0.2">
      <c r="D148" s="9" t="s">
        <v>174</v>
      </c>
      <c r="E148" s="47" t="s">
        <v>165</v>
      </c>
      <c r="F148" s="47" t="str">
        <f>Millions</f>
        <v>$Millions</v>
      </c>
      <c r="G148" s="47" t="str">
        <f>Real_Dollars</f>
        <v>Real $2027</v>
      </c>
      <c r="H148" s="47" t="str">
        <f>End_Period</f>
        <v>End Period</v>
      </c>
      <c r="J148" s="61"/>
      <c r="K148" s="61"/>
      <c r="L148" s="61"/>
      <c r="M148" s="58">
        <f>'[6]Output|Models'!M41+'[6]Output|Models'!M47</f>
        <v>2.3371739066330974</v>
      </c>
      <c r="N148" s="58">
        <f>'[6]Output|Models'!N41+'[6]Output|Models'!N47</f>
        <v>2.3494312234942409</v>
      </c>
      <c r="O148" s="58">
        <f>'[6]Output|Models'!O41+'[6]Output|Models'!O47</f>
        <v>2.3631143570616393</v>
      </c>
      <c r="P148" s="58">
        <f>'[6]Output|Models'!P41+'[6]Output|Models'!P47</f>
        <v>2.3782442613062282</v>
      </c>
      <c r="Q148" s="58">
        <f>'[6]Output|Models'!Q41+'[6]Output|Models'!Q47</f>
        <v>2.393460918467456</v>
      </c>
    </row>
    <row r="149" spans="1:17" ht="12.75" x14ac:dyDescent="0.2">
      <c r="D149" s="4" t="s">
        <v>169</v>
      </c>
      <c r="E149" s="62" t="s">
        <v>122</v>
      </c>
      <c r="F149" s="62" t="str">
        <f>Millions</f>
        <v>$Millions</v>
      </c>
      <c r="G149" s="62" t="str">
        <f>Real_Dollars</f>
        <v>Real $2027</v>
      </c>
      <c r="H149" s="62" t="str">
        <f>End_Period</f>
        <v>End Period</v>
      </c>
      <c r="M149" s="57">
        <f>SUM(M145:M148)</f>
        <v>7.910551483352493</v>
      </c>
      <c r="N149" s="57">
        <f t="shared" ref="N149" si="40">SUM(N145:N148)</f>
        <v>7.9468856940561485</v>
      </c>
      <c r="O149" s="57">
        <f>SUM(O145:O148)</f>
        <v>7.9874464353469401</v>
      </c>
      <c r="P149" s="57">
        <f t="shared" ref="P149:Q149" si="41">SUM(P145:P148)</f>
        <v>8.0322958208182165</v>
      </c>
      <c r="Q149" s="57">
        <f t="shared" si="41"/>
        <v>8.0774023668726826</v>
      </c>
    </row>
    <row r="150" spans="1:17" ht="12.75" x14ac:dyDescent="0.2">
      <c r="D150" s="9"/>
    </row>
    <row r="151" spans="1:17" ht="12.75" x14ac:dyDescent="0.2">
      <c r="D151" s="9" t="s">
        <v>156</v>
      </c>
      <c r="E151" s="47" t="s">
        <v>150</v>
      </c>
      <c r="F151" s="47" t="str">
        <f>Millions</f>
        <v>$Millions</v>
      </c>
      <c r="G151" s="47" t="str">
        <f>Real_Dollars</f>
        <v>Real $2027</v>
      </c>
      <c r="H151" s="47" t="str">
        <f>End_Period</f>
        <v>End Period</v>
      </c>
      <c r="J151" s="61"/>
      <c r="K151" s="61"/>
      <c r="L151" s="61"/>
      <c r="M151" s="58">
        <f>'[6]Output|Models'!M25</f>
        <v>7.910551483352493</v>
      </c>
      <c r="N151" s="58">
        <f>'[6]Output|Models'!N25</f>
        <v>7.9468856940561485</v>
      </c>
      <c r="O151" s="58">
        <f>'[6]Output|Models'!O25</f>
        <v>7.9874464353469401</v>
      </c>
      <c r="P151" s="58">
        <f>'[6]Output|Models'!P25</f>
        <v>8.0322958208182165</v>
      </c>
      <c r="Q151" s="58">
        <f>'[6]Output|Models'!Q25</f>
        <v>8.0774023668726826</v>
      </c>
    </row>
    <row r="152" spans="1:17" ht="12.75" x14ac:dyDescent="0.2">
      <c r="A152" s="48">
        <f>IF(SUM(O152:Q152)&gt;0,1,0)</f>
        <v>0</v>
      </c>
      <c r="D152" s="9" t="s">
        <v>157</v>
      </c>
      <c r="E152" s="47" t="str">
        <f>NA</f>
        <v>N/A</v>
      </c>
      <c r="F152" s="47" t="str">
        <f>NA</f>
        <v>N/A</v>
      </c>
      <c r="G152" s="47" t="str">
        <f>NA</f>
        <v>N/A</v>
      </c>
      <c r="H152" s="47" t="str">
        <f>NA</f>
        <v>N/A</v>
      </c>
      <c r="M152" s="54">
        <f>IF(AND(ROUND(M141-M149,Check_Rounding)=0,ROUND(M141-M151,Check_Rounding)=0),0,1)</f>
        <v>0</v>
      </c>
      <c r="N152" s="54">
        <f>IF(AND(ROUND(N141-N149,Check_Rounding)=0,ROUND(N141-N151,Check_Rounding)=0),0,1)</f>
        <v>0</v>
      </c>
      <c r="O152" s="54">
        <f>IF(AND(ROUND(O141-O149,Check_Rounding)=0,ROUND(O141-O151,Check_Rounding)=0),0,1)</f>
        <v>0</v>
      </c>
      <c r="P152" s="54">
        <f>IF(AND(ROUND(P141-P149,Check_Rounding)=0,ROUND(P141-P151,Check_Rounding)=0),0,1)</f>
        <v>0</v>
      </c>
      <c r="Q152" s="54">
        <f>IF(AND(ROUND(Q141-Q149,Check_Rounding)=0,ROUND(Q141-Q151,Check_Rounding)=0),0,1)</f>
        <v>0</v>
      </c>
    </row>
    <row r="153" spans="1:17" ht="12.75" x14ac:dyDescent="0.2">
      <c r="D153" s="9"/>
    </row>
    <row r="154" spans="1:17" s="7" customFormat="1" ht="15" x14ac:dyDescent="0.2">
      <c r="C154" s="7" t="s">
        <v>175</v>
      </c>
    </row>
    <row r="155" spans="1:17" ht="12.75" x14ac:dyDescent="0.2">
      <c r="D155" s="9"/>
    </row>
    <row r="156" spans="1:17" ht="38.25" x14ac:dyDescent="0.2">
      <c r="D156" s="9"/>
      <c r="E156" s="13" t="str">
        <f>E$4</f>
        <v>Source</v>
      </c>
      <c r="F156" s="13" t="str">
        <f t="shared" ref="F156:H156" si="42">F$4</f>
        <v>Unit</v>
      </c>
      <c r="G156" s="13" t="str">
        <f t="shared" si="42"/>
        <v>Basis</v>
      </c>
      <c r="H156" s="13" t="str">
        <f t="shared" si="42"/>
        <v>Timing</v>
      </c>
      <c r="J156" s="104" t="s">
        <v>176</v>
      </c>
      <c r="K156" s="104" t="s">
        <v>177</v>
      </c>
      <c r="L156" s="104" t="s">
        <v>178</v>
      </c>
      <c r="M156" s="104" t="s">
        <v>179</v>
      </c>
      <c r="N156" s="104" t="s">
        <v>180</v>
      </c>
    </row>
    <row r="157" spans="1:17" ht="12.75" x14ac:dyDescent="0.2">
      <c r="D157" s="46" t="str">
        <f>Lookup!$L$21</f>
        <v>2027-28</v>
      </c>
      <c r="E157" s="47" t="s">
        <v>165</v>
      </c>
      <c r="F157" s="47" t="str">
        <f>Millions</f>
        <v>$Millions</v>
      </c>
      <c r="G157" s="47" t="str">
        <f>Real_Dollars</f>
        <v>Real $2027</v>
      </c>
      <c r="H157" s="47" t="str">
        <f>End_Period</f>
        <v>End Period</v>
      </c>
      <c r="J157" s="75">
        <f>'[6]Output|Models'!$M$66</f>
        <v>8.1061359382787153</v>
      </c>
      <c r="K157" s="75">
        <f>'[6]Output|Models'!$M$54</f>
        <v>2.5672013560301421</v>
      </c>
      <c r="L157" s="75">
        <f>'[6]Output|Models'!$M$60</f>
        <v>10.637926417903312</v>
      </c>
      <c r="M157" s="75">
        <f>'[6]Output|Models'!$M$42</f>
        <v>7.0607874392039935</v>
      </c>
      <c r="N157" s="75">
        <f>'[6]Output|Models'!$M$48</f>
        <v>0.84976404414850037</v>
      </c>
      <c r="P157" s="106" t="b">
        <f>SUM(J157:N161)=SUM('[6]Output|Models'!$M$68:$Q$68)</f>
        <v>1</v>
      </c>
    </row>
    <row r="158" spans="1:17" ht="12.75" x14ac:dyDescent="0.2">
      <c r="D158" s="46" t="str">
        <f>Lookup!$M$21</f>
        <v>2028-29</v>
      </c>
      <c r="E158" s="47" t="s">
        <v>165</v>
      </c>
      <c r="F158" s="47" t="str">
        <f>Millions</f>
        <v>$Millions</v>
      </c>
      <c r="G158" s="47" t="str">
        <f>Real_Dollars</f>
        <v>Real $2027</v>
      </c>
      <c r="H158" s="47" t="str">
        <f>End_Period</f>
        <v>End Period</v>
      </c>
      <c r="J158" s="75">
        <f>'[6]Output|Models'!$N$66</f>
        <v>8.1386937835285593</v>
      </c>
      <c r="K158" s="75">
        <f>'[6]Output|Models'!$N$54</f>
        <v>2.5801972046131976</v>
      </c>
      <c r="L158" s="75">
        <f>'[6]Output|Models'!$N$60</f>
        <v>10.51566186953707</v>
      </c>
      <c r="M158" s="75">
        <f>'[6]Output|Models'!$N$42</f>
        <v>7.0929314904478513</v>
      </c>
      <c r="N158" s="75">
        <f>'[6]Output|Models'!$N$48</f>
        <v>0.85395420360829744</v>
      </c>
    </row>
    <row r="159" spans="1:17" ht="12.75" x14ac:dyDescent="0.2">
      <c r="D159" s="46" t="str">
        <f>Lookup!$N$21</f>
        <v>2029-30</v>
      </c>
      <c r="E159" s="47" t="s">
        <v>165</v>
      </c>
      <c r="F159" s="47" t="str">
        <f>Millions</f>
        <v>$Millions</v>
      </c>
      <c r="G159" s="47" t="str">
        <f>Real_Dollars</f>
        <v>Real $2027</v>
      </c>
      <c r="H159" s="47" t="str">
        <f>End_Period</f>
        <v>End Period</v>
      </c>
      <c r="J159" s="75">
        <f>'[6]Output|Models'!$O$66</f>
        <v>8.1750388784842567</v>
      </c>
      <c r="K159" s="75">
        <f>'[6]Output|Models'!$O$54</f>
        <v>2.5947047786604465</v>
      </c>
      <c r="L159" s="75">
        <f>'[6]Output|Models'!$O$60</f>
        <v>10.810306497649821</v>
      </c>
      <c r="M159" s="75">
        <f>'[6]Output|Models'!$O$42</f>
        <v>7.1288146573390723</v>
      </c>
      <c r="N159" s="75">
        <f>'[6]Output|Models'!$O$48</f>
        <v>0.85863177800786716</v>
      </c>
    </row>
    <row r="160" spans="1:17" ht="12.75" x14ac:dyDescent="0.2">
      <c r="D160" s="46" t="str">
        <f>Lookup!$O$21</f>
        <v>2030-31</v>
      </c>
      <c r="E160" s="47" t="s">
        <v>165</v>
      </c>
      <c r="F160" s="47" t="str">
        <f>Millions</f>
        <v>$Millions</v>
      </c>
      <c r="G160" s="47" t="str">
        <f>Real_Dollars</f>
        <v>Real $2027</v>
      </c>
      <c r="H160" s="47" t="str">
        <f>End_Period</f>
        <v>End Period</v>
      </c>
      <c r="J160" s="75">
        <f>'[6]Output|Models'!$P$66</f>
        <v>8.2152268810153686</v>
      </c>
      <c r="K160" s="75">
        <f>'[6]Output|Models'!$P$54</f>
        <v>2.610746294668091</v>
      </c>
      <c r="L160" s="75">
        <f>'[6]Output|Models'!$P$60</f>
        <v>10.934070153111513</v>
      </c>
      <c r="M160" s="75">
        <f>'[6]Output|Models'!$P$42</f>
        <v>7.1684918903634092</v>
      </c>
      <c r="N160" s="75">
        <f>'[6]Output|Models'!$P$48</f>
        <v>0.86380393045480752</v>
      </c>
    </row>
    <row r="161" spans="3:14" ht="12.75" x14ac:dyDescent="0.2">
      <c r="D161" s="46" t="str">
        <f>Lookup!$P$21</f>
        <v>2031-32</v>
      </c>
      <c r="E161" s="47" t="s">
        <v>165</v>
      </c>
      <c r="F161" s="47" t="str">
        <f>Millions</f>
        <v>$Millions</v>
      </c>
      <c r="G161" s="47" t="str">
        <f>Real_Dollars</f>
        <v>Real $2027</v>
      </c>
      <c r="H161" s="47" t="str">
        <f>End_Period</f>
        <v>End Period</v>
      </c>
      <c r="J161" s="75">
        <f>'[6]Output|Models'!$Q$66</f>
        <v>8.2556453163619921</v>
      </c>
      <c r="K161" s="75">
        <f>'[6]Output|Models'!$Q$54</f>
        <v>2.6268797906564734</v>
      </c>
      <c r="L161" s="75">
        <f>'[6]Output|Models'!$Q$60</f>
        <v>10.843964267844518</v>
      </c>
      <c r="M161" s="75">
        <f>'[6]Output|Models'!$Q$42</f>
        <v>7.2083966275168798</v>
      </c>
      <c r="N161" s="75">
        <f>'[6]Output|Models'!$Q$48</f>
        <v>0.86900573935580239</v>
      </c>
    </row>
    <row r="162" spans="3:14" ht="12.75" x14ac:dyDescent="0.2">
      <c r="D162" s="9"/>
    </row>
    <row r="163" spans="3:14" s="7" customFormat="1" ht="15" x14ac:dyDescent="0.2">
      <c r="C163" s="7" t="s">
        <v>181</v>
      </c>
    </row>
    <row r="165" spans="3:14" ht="12.75" x14ac:dyDescent="0.2">
      <c r="D165" s="91" t="s">
        <v>118</v>
      </c>
      <c r="E165" s="13" t="s">
        <v>55</v>
      </c>
      <c r="F165" s="13" t="s">
        <v>56</v>
      </c>
      <c r="G165" s="13" t="s">
        <v>57</v>
      </c>
      <c r="H165" s="13" t="s">
        <v>58</v>
      </c>
      <c r="I165" s="107" t="s">
        <v>105</v>
      </c>
      <c r="J165" s="46" t="s">
        <v>130</v>
      </c>
      <c r="K165" s="46" t="s">
        <v>131</v>
      </c>
      <c r="L165" s="46" t="s">
        <v>132</v>
      </c>
      <c r="M165" s="46" t="s">
        <v>133</v>
      </c>
      <c r="N165" s="46" t="s">
        <v>134</v>
      </c>
    </row>
    <row r="166" spans="3:14" x14ac:dyDescent="0.2">
      <c r="I166" s="14"/>
    </row>
    <row r="167" spans="3:14" ht="12.75" x14ac:dyDescent="0.2">
      <c r="D167" s="93" t="s">
        <v>182</v>
      </c>
      <c r="E167" s="108" t="s">
        <v>122</v>
      </c>
      <c r="F167" s="94" t="s">
        <v>80</v>
      </c>
      <c r="G167" s="94">
        <v>2025</v>
      </c>
      <c r="H167" s="94" t="s">
        <v>98</v>
      </c>
      <c r="I167" s="94" t="s">
        <v>108</v>
      </c>
      <c r="J167" s="75">
        <f>[7]Output_Step!J21</f>
        <v>0</v>
      </c>
      <c r="K167" s="75">
        <f>[7]Output_Step!K21</f>
        <v>0</v>
      </c>
      <c r="L167" s="75">
        <f>[7]Output_Step!L21</f>
        <v>0</v>
      </c>
      <c r="M167" s="75">
        <f>[7]Output_Step!M21</f>
        <v>0</v>
      </c>
      <c r="N167" s="75">
        <f>[7]Output_Step!N21</f>
        <v>0</v>
      </c>
    </row>
    <row r="168" spans="3:14" ht="12.75" x14ac:dyDescent="0.2">
      <c r="D168" s="93" t="s">
        <v>183</v>
      </c>
      <c r="E168" s="108" t="s">
        <v>122</v>
      </c>
      <c r="F168" s="94" t="s">
        <v>80</v>
      </c>
      <c r="G168" s="94">
        <v>2025</v>
      </c>
      <c r="H168" s="94" t="s">
        <v>98</v>
      </c>
      <c r="I168" s="94" t="s">
        <v>108</v>
      </c>
      <c r="J168" s="75">
        <f>[7]Output_Step!J22</f>
        <v>0.30311780458794113</v>
      </c>
      <c r="K168" s="75">
        <f>[7]Output_Step!K22</f>
        <v>0.30311780458794119</v>
      </c>
      <c r="L168" s="75">
        <f>[7]Output_Step!L22</f>
        <v>0.30311780458794113</v>
      </c>
      <c r="M168" s="75">
        <f>[7]Output_Step!M22</f>
        <v>0.30311780458794108</v>
      </c>
      <c r="N168" s="75">
        <f>[7]Output_Step!N22</f>
        <v>0.30311780458794119</v>
      </c>
    </row>
    <row r="169" spans="3:14" ht="12.75" x14ac:dyDescent="0.2">
      <c r="D169" s="93" t="s">
        <v>184</v>
      </c>
      <c r="E169" s="108" t="s">
        <v>122</v>
      </c>
      <c r="F169" s="94" t="s">
        <v>80</v>
      </c>
      <c r="G169" s="94">
        <v>2025</v>
      </c>
      <c r="H169" s="94" t="s">
        <v>98</v>
      </c>
      <c r="I169" s="94" t="s">
        <v>108</v>
      </c>
      <c r="J169" s="75">
        <f>[7]Output_Step!J23</f>
        <v>0.11114319501557841</v>
      </c>
      <c r="K169" s="75">
        <f>[7]Output_Step!K23</f>
        <v>0.11114319501557843</v>
      </c>
      <c r="L169" s="75">
        <f>[7]Output_Step!L23</f>
        <v>0.11114319501557843</v>
      </c>
      <c r="M169" s="75">
        <f>[7]Output_Step!M23</f>
        <v>0.1111431950155784</v>
      </c>
      <c r="N169" s="75">
        <f>[7]Output_Step!N23</f>
        <v>0.11114319501557843</v>
      </c>
    </row>
    <row r="170" spans="3:14" ht="12.75" x14ac:dyDescent="0.2">
      <c r="D170" s="93" t="s">
        <v>185</v>
      </c>
      <c r="E170" s="108" t="s">
        <v>122</v>
      </c>
      <c r="F170" s="94" t="s">
        <v>80</v>
      </c>
      <c r="G170" s="94">
        <v>2025</v>
      </c>
      <c r="H170" s="94" t="s">
        <v>98</v>
      </c>
      <c r="I170" s="94" t="s">
        <v>108</v>
      </c>
      <c r="J170" s="75">
        <f>[7]Output_Step!J24</f>
        <v>-0.21800187984009509</v>
      </c>
      <c r="K170" s="75">
        <f>[7]Output_Step!K24</f>
        <v>-0.21800187984009511</v>
      </c>
      <c r="L170" s="75">
        <f>[7]Output_Step!L24</f>
        <v>-0.21800187984009514</v>
      </c>
      <c r="M170" s="75">
        <f>[7]Output_Step!M24</f>
        <v>-0.21800187984009506</v>
      </c>
      <c r="N170" s="75">
        <f>[7]Output_Step!N24</f>
        <v>-0.21800187984009511</v>
      </c>
    </row>
    <row r="171" spans="3:14" ht="12.75" x14ac:dyDescent="0.2">
      <c r="D171" s="93" t="s">
        <v>186</v>
      </c>
      <c r="E171" s="108" t="s">
        <v>122</v>
      </c>
      <c r="F171" s="94" t="s">
        <v>80</v>
      </c>
      <c r="G171" s="94">
        <v>2025</v>
      </c>
      <c r="H171" s="94" t="s">
        <v>98</v>
      </c>
      <c r="I171" s="94" t="s">
        <v>108</v>
      </c>
      <c r="J171" s="75">
        <f>[7]Output_Step!J25</f>
        <v>0</v>
      </c>
      <c r="K171" s="75">
        <f>[7]Output_Step!K25</f>
        <v>0</v>
      </c>
      <c r="L171" s="75">
        <f>[7]Output_Step!L25</f>
        <v>0</v>
      </c>
      <c r="M171" s="75">
        <f>[7]Output_Step!M25</f>
        <v>0</v>
      </c>
      <c r="N171" s="75">
        <f>[7]Output_Step!N25</f>
        <v>0</v>
      </c>
    </row>
    <row r="172" spans="3:14" ht="12.75" x14ac:dyDescent="0.2">
      <c r="D172" s="93" t="s">
        <v>187</v>
      </c>
      <c r="E172" s="108" t="s">
        <v>122</v>
      </c>
      <c r="F172" s="94" t="s">
        <v>80</v>
      </c>
      <c r="G172" s="94">
        <v>2025</v>
      </c>
      <c r="H172" s="94" t="s">
        <v>98</v>
      </c>
      <c r="I172" s="94" t="s">
        <v>108</v>
      </c>
      <c r="J172" s="75">
        <f>[7]Output_Step!J26</f>
        <v>0</v>
      </c>
      <c r="K172" s="75">
        <f>[7]Output_Step!K26</f>
        <v>0</v>
      </c>
      <c r="L172" s="75">
        <f>[7]Output_Step!L26</f>
        <v>0</v>
      </c>
      <c r="M172" s="75">
        <f>[7]Output_Step!M26</f>
        <v>0</v>
      </c>
      <c r="N172" s="75">
        <f>[7]Output_Step!N26</f>
        <v>0</v>
      </c>
    </row>
    <row r="173" spans="3:14" ht="12.75" x14ac:dyDescent="0.2">
      <c r="D173" s="93" t="s">
        <v>188</v>
      </c>
      <c r="E173" s="108" t="s">
        <v>122</v>
      </c>
      <c r="F173" s="94" t="s">
        <v>80</v>
      </c>
      <c r="G173" s="94">
        <v>2025</v>
      </c>
      <c r="H173" s="94" t="s">
        <v>98</v>
      </c>
      <c r="I173" s="94" t="s">
        <v>108</v>
      </c>
      <c r="J173" s="75">
        <f>[7]Output_Step!J27</f>
        <v>0</v>
      </c>
      <c r="K173" s="75">
        <f>[7]Output_Step!K27</f>
        <v>0</v>
      </c>
      <c r="L173" s="75">
        <f>[7]Output_Step!L27</f>
        <v>0</v>
      </c>
      <c r="M173" s="75">
        <f>[7]Output_Step!M27</f>
        <v>0</v>
      </c>
      <c r="N173" s="75">
        <f>[7]Output_Step!N27</f>
        <v>0</v>
      </c>
    </row>
    <row r="174" spans="3:14" ht="12.75" x14ac:dyDescent="0.2">
      <c r="D174" s="93" t="s">
        <v>189</v>
      </c>
      <c r="E174" s="108" t="s">
        <v>122</v>
      </c>
      <c r="F174" s="94" t="s">
        <v>80</v>
      </c>
      <c r="G174" s="94">
        <v>2025</v>
      </c>
      <c r="H174" s="94" t="s">
        <v>98</v>
      </c>
      <c r="I174" s="94" t="s">
        <v>108</v>
      </c>
      <c r="J174" s="75">
        <f>[7]Output_Step!J28</f>
        <v>-4.0754281706265306E-2</v>
      </c>
      <c r="K174" s="75">
        <f>[7]Output_Step!K28</f>
        <v>-4.0754281706265313E-2</v>
      </c>
      <c r="L174" s="75">
        <f>[7]Output_Step!L28</f>
        <v>-4.0754281706265313E-2</v>
      </c>
      <c r="M174" s="75">
        <f>[7]Output_Step!M28</f>
        <v>-4.0754281706265306E-2</v>
      </c>
      <c r="N174" s="75">
        <f>[7]Output_Step!N28</f>
        <v>-4.0754281706265313E-2</v>
      </c>
    </row>
    <row r="175" spans="3:14" ht="12.75" x14ac:dyDescent="0.2">
      <c r="D175" s="93" t="s">
        <v>190</v>
      </c>
      <c r="E175" s="108" t="s">
        <v>122</v>
      </c>
      <c r="F175" s="94" t="s">
        <v>80</v>
      </c>
      <c r="G175" s="94">
        <v>2025</v>
      </c>
      <c r="H175" s="94" t="s">
        <v>98</v>
      </c>
      <c r="I175" s="94" t="s">
        <v>107</v>
      </c>
      <c r="J175" s="75">
        <f>[7]Output_Step!J29</f>
        <v>0</v>
      </c>
      <c r="K175" s="75">
        <f>[7]Output_Step!K29</f>
        <v>0</v>
      </c>
      <c r="L175" s="75">
        <f>[7]Output_Step!L29</f>
        <v>0</v>
      </c>
      <c r="M175" s="75">
        <f>[7]Output_Step!M29</f>
        <v>0</v>
      </c>
      <c r="N175" s="75">
        <f>[7]Output_Step!N29</f>
        <v>0</v>
      </c>
    </row>
    <row r="176" spans="3:14" ht="12.75" x14ac:dyDescent="0.2">
      <c r="D176" s="93" t="s">
        <v>191</v>
      </c>
      <c r="E176" s="108" t="s">
        <v>122</v>
      </c>
      <c r="F176" s="94" t="s">
        <v>80</v>
      </c>
      <c r="G176" s="94">
        <v>2025</v>
      </c>
      <c r="H176" s="94" t="s">
        <v>98</v>
      </c>
      <c r="I176" s="94" t="s">
        <v>107</v>
      </c>
      <c r="J176" s="75">
        <f>[7]Output_Step!J30</f>
        <v>0</v>
      </c>
      <c r="K176" s="75">
        <f>[7]Output_Step!K30</f>
        <v>0</v>
      </c>
      <c r="L176" s="75">
        <f>[7]Output_Step!L30</f>
        <v>0</v>
      </c>
      <c r="M176" s="75">
        <f>[7]Output_Step!M30</f>
        <v>0</v>
      </c>
      <c r="N176" s="75">
        <f>[7]Output_Step!N30</f>
        <v>0</v>
      </c>
    </row>
    <row r="177" spans="3:14" ht="12.75" x14ac:dyDescent="0.2">
      <c r="D177" s="93" t="s">
        <v>192</v>
      </c>
      <c r="E177" s="108" t="s">
        <v>122</v>
      </c>
      <c r="F177" s="94" t="s">
        <v>80</v>
      </c>
      <c r="G177" s="94">
        <v>2025</v>
      </c>
      <c r="H177" s="94" t="s">
        <v>98</v>
      </c>
      <c r="I177" s="94" t="s">
        <v>107</v>
      </c>
      <c r="J177" s="75">
        <f>[7]Output_Step!J31</f>
        <v>0</v>
      </c>
      <c r="K177" s="75">
        <f>[7]Output_Step!K31</f>
        <v>0</v>
      </c>
      <c r="L177" s="75">
        <f>[7]Output_Step!L31</f>
        <v>0</v>
      </c>
      <c r="M177" s="75">
        <f>[7]Output_Step!M31</f>
        <v>0</v>
      </c>
      <c r="N177" s="75">
        <f>[7]Output_Step!N31</f>
        <v>0</v>
      </c>
    </row>
    <row r="178" spans="3:14" ht="12.75" x14ac:dyDescent="0.2">
      <c r="D178" s="93" t="s">
        <v>193</v>
      </c>
      <c r="E178" s="108" t="s">
        <v>122</v>
      </c>
      <c r="F178" s="94" t="s">
        <v>80</v>
      </c>
      <c r="G178" s="94">
        <v>2025</v>
      </c>
      <c r="H178" s="94" t="s">
        <v>98</v>
      </c>
      <c r="I178" s="94" t="s">
        <v>107</v>
      </c>
      <c r="J178" s="75">
        <f>[7]Output_Step!J32</f>
        <v>-0.1905840084179648</v>
      </c>
      <c r="K178" s="75">
        <f>[7]Output_Step!K32</f>
        <v>-0.1905840084179648</v>
      </c>
      <c r="L178" s="75">
        <f>[7]Output_Step!L32</f>
        <v>-0.19058400841796483</v>
      </c>
      <c r="M178" s="75">
        <f>[7]Output_Step!M32</f>
        <v>-0.19058400841796477</v>
      </c>
      <c r="N178" s="75">
        <f>[7]Output_Step!N32</f>
        <v>-0.19058400841796483</v>
      </c>
    </row>
    <row r="179" spans="3:14" ht="12.75" x14ac:dyDescent="0.2">
      <c r="D179" s="93" t="s">
        <v>194</v>
      </c>
      <c r="E179" s="108" t="s">
        <v>122</v>
      </c>
      <c r="F179" s="94" t="s">
        <v>80</v>
      </c>
      <c r="G179" s="94">
        <v>2025</v>
      </c>
      <c r="H179" s="94" t="s">
        <v>98</v>
      </c>
      <c r="I179" s="94" t="s">
        <v>107</v>
      </c>
      <c r="J179" s="75">
        <f>[7]Output_Step!J33</f>
        <v>2.6502391930835736</v>
      </c>
      <c r="K179" s="75">
        <f>[7]Output_Step!K33</f>
        <v>2.2594977127403699</v>
      </c>
      <c r="L179" s="75">
        <f>[7]Output_Step!L33</f>
        <v>2.2485769252076677</v>
      </c>
      <c r="M179" s="75">
        <f>[7]Output_Step!M33</f>
        <v>2.2474087334758956</v>
      </c>
      <c r="N179" s="75">
        <f>[7]Output_Step!N33</f>
        <v>2.2474087334758965</v>
      </c>
    </row>
    <row r="180" spans="3:14" ht="12.75" x14ac:dyDescent="0.2">
      <c r="D180" s="93" t="s">
        <v>195</v>
      </c>
      <c r="E180" s="108" t="s">
        <v>122</v>
      </c>
      <c r="F180" s="94" t="s">
        <v>80</v>
      </c>
      <c r="G180" s="94">
        <v>2025</v>
      </c>
      <c r="H180" s="94" t="s">
        <v>98</v>
      </c>
      <c r="I180" s="94" t="s">
        <v>107</v>
      </c>
      <c r="J180" s="75">
        <f>[7]Output_Step!J34</f>
        <v>2.1771335275260673</v>
      </c>
      <c r="K180" s="75">
        <f>[7]Output_Step!K34</f>
        <v>1.6214175524481755</v>
      </c>
      <c r="L180" s="75">
        <f>[7]Output_Step!L34</f>
        <v>1.8942235765773228</v>
      </c>
      <c r="M180" s="75">
        <f>[7]Output_Step!M34</f>
        <v>1.9952628447733027</v>
      </c>
      <c r="N180" s="75">
        <f>[7]Output_Step!N34</f>
        <v>1.8942235765773228</v>
      </c>
    </row>
    <row r="181" spans="3:14" ht="12.75" x14ac:dyDescent="0.2">
      <c r="D181" s="93" t="s">
        <v>196</v>
      </c>
      <c r="E181" s="108" t="s">
        <v>122</v>
      </c>
      <c r="F181" s="94" t="s">
        <v>80</v>
      </c>
      <c r="G181" s="94">
        <v>2025</v>
      </c>
      <c r="H181" s="94" t="s">
        <v>98</v>
      </c>
      <c r="I181" s="94" t="s">
        <v>107</v>
      </c>
      <c r="J181" s="75">
        <f>[7]Output_Step!J35</f>
        <v>2.4502022537525239</v>
      </c>
      <c r="K181" s="75">
        <f>[7]Output_Step!K35</f>
        <v>3.2686203261399656</v>
      </c>
      <c r="L181" s="75">
        <f>[7]Output_Step!L35</f>
        <v>3.268620326139966</v>
      </c>
      <c r="M181" s="75">
        <f>[7]Output_Step!M35</f>
        <v>3.2686203261399647</v>
      </c>
      <c r="N181" s="75">
        <f>[7]Output_Step!N35</f>
        <v>3.2686203261399651</v>
      </c>
    </row>
    <row r="182" spans="3:14" ht="12.75" x14ac:dyDescent="0.2">
      <c r="D182" s="93" t="s">
        <v>197</v>
      </c>
      <c r="E182" s="108" t="s">
        <v>122</v>
      </c>
      <c r="F182" s="94" t="s">
        <v>80</v>
      </c>
      <c r="G182" s="94">
        <v>2025</v>
      </c>
      <c r="H182" s="94" t="s">
        <v>98</v>
      </c>
      <c r="I182" s="94" t="s">
        <v>107</v>
      </c>
      <c r="J182" s="75">
        <f>[7]Output_Step!J36</f>
        <v>-0.11045378908507889</v>
      </c>
      <c r="K182" s="75">
        <f>[7]Output_Step!K36</f>
        <v>-0.1104537890850789</v>
      </c>
      <c r="L182" s="75">
        <f>[7]Output_Step!L36</f>
        <v>-0.11045378908507889</v>
      </c>
      <c r="M182" s="75">
        <f>[7]Output_Step!M36</f>
        <v>-0.11045378908507889</v>
      </c>
      <c r="N182" s="75">
        <f>[7]Output_Step!N36</f>
        <v>-0.11045378908507889</v>
      </c>
    </row>
    <row r="183" spans="3:14" ht="12.75" x14ac:dyDescent="0.2">
      <c r="D183" s="93" t="s">
        <v>198</v>
      </c>
      <c r="E183" s="108" t="s">
        <v>122</v>
      </c>
      <c r="F183" s="94" t="s">
        <v>80</v>
      </c>
      <c r="G183" s="94">
        <v>2025</v>
      </c>
      <c r="H183" s="94" t="s">
        <v>98</v>
      </c>
      <c r="I183" s="94" t="s">
        <v>107</v>
      </c>
      <c r="J183" s="75">
        <f>[7]Output_Step!J37</f>
        <v>0</v>
      </c>
      <c r="K183" s="75">
        <f>[7]Output_Step!K37</f>
        <v>0</v>
      </c>
      <c r="L183" s="75">
        <f>[7]Output_Step!L37</f>
        <v>0</v>
      </c>
      <c r="M183" s="75">
        <f>[7]Output_Step!M37</f>
        <v>0</v>
      </c>
      <c r="N183" s="75">
        <f>[7]Output_Step!N37</f>
        <v>0</v>
      </c>
    </row>
    <row r="184" spans="3:14" ht="12.75" x14ac:dyDescent="0.2">
      <c r="D184" s="93" t="s">
        <v>199</v>
      </c>
      <c r="E184" s="108" t="s">
        <v>122</v>
      </c>
      <c r="F184" s="94" t="s">
        <v>80</v>
      </c>
      <c r="G184" s="94">
        <v>2025</v>
      </c>
      <c r="H184" s="94" t="s">
        <v>98</v>
      </c>
      <c r="I184" s="94" t="s">
        <v>107</v>
      </c>
      <c r="J184" s="75">
        <f>[7]Output_Step!J38</f>
        <v>0</v>
      </c>
      <c r="K184" s="75">
        <f>[7]Output_Step!K38</f>
        <v>0</v>
      </c>
      <c r="L184" s="75">
        <f>[7]Output_Step!L38</f>
        <v>0</v>
      </c>
      <c r="M184" s="75">
        <f>[7]Output_Step!M38</f>
        <v>0</v>
      </c>
      <c r="N184" s="75">
        <f>[7]Output_Step!N38</f>
        <v>0</v>
      </c>
    </row>
    <row r="185" spans="3:14" ht="12.75" x14ac:dyDescent="0.2">
      <c r="D185" s="93" t="s">
        <v>200</v>
      </c>
      <c r="E185" s="108" t="s">
        <v>122</v>
      </c>
      <c r="F185" s="94" t="s">
        <v>80</v>
      </c>
      <c r="G185" s="94">
        <v>2025</v>
      </c>
      <c r="H185" s="94" t="s">
        <v>98</v>
      </c>
      <c r="I185" s="94" t="s">
        <v>107</v>
      </c>
      <c r="J185" s="75">
        <f>[7]Output_Step!J39</f>
        <v>1.5357968765789018</v>
      </c>
      <c r="K185" s="75">
        <f>[7]Output_Step!K39</f>
        <v>1.5357968765789018</v>
      </c>
      <c r="L185" s="75">
        <f>[7]Output_Step!L39</f>
        <v>1.5357968765789021</v>
      </c>
      <c r="M185" s="75">
        <f>[7]Output_Step!M39</f>
        <v>1.5357968765789016</v>
      </c>
      <c r="N185" s="75">
        <f>[7]Output_Step!N39</f>
        <v>1.5357968765789018</v>
      </c>
    </row>
    <row r="186" spans="3:14" ht="12.75" x14ac:dyDescent="0.2">
      <c r="D186" s="93" t="s">
        <v>201</v>
      </c>
      <c r="E186" s="108" t="s">
        <v>122</v>
      </c>
      <c r="F186" s="94" t="s">
        <v>80</v>
      </c>
      <c r="G186" s="94">
        <v>2025</v>
      </c>
      <c r="H186" s="94" t="s">
        <v>98</v>
      </c>
      <c r="I186" s="94" t="s">
        <v>107</v>
      </c>
      <c r="J186" s="75">
        <f>[7]Output_Step!J40</f>
        <v>-0.44080933768760217</v>
      </c>
      <c r="K186" s="75">
        <f>[7]Output_Step!K40</f>
        <v>-0.44080933768760222</v>
      </c>
      <c r="L186" s="75">
        <f>[7]Output_Step!L40</f>
        <v>-0.44080933768760217</v>
      </c>
      <c r="M186" s="75">
        <f>[7]Output_Step!M40</f>
        <v>-0.44080933768760217</v>
      </c>
      <c r="N186" s="75">
        <f>[7]Output_Step!N40</f>
        <v>-0.44080933768760222</v>
      </c>
    </row>
    <row r="188" spans="3:14" ht="12.75" x14ac:dyDescent="0.2">
      <c r="D188" s="110" t="s">
        <v>202</v>
      </c>
      <c r="E188" s="111" t="s">
        <v>122</v>
      </c>
      <c r="F188" s="111" t="s">
        <v>80</v>
      </c>
      <c r="G188" s="111">
        <v>2025</v>
      </c>
      <c r="H188" s="111" t="s">
        <v>98</v>
      </c>
      <c r="J188" s="112">
        <f>SUM(J167:J186)</f>
        <v>8.2270295538075811</v>
      </c>
      <c r="K188" s="112">
        <f>SUM(K167:K186)</f>
        <v>8.0989901707739271</v>
      </c>
      <c r="L188" s="112">
        <f>SUM(L167:L186)</f>
        <v>8.3608754073703722</v>
      </c>
      <c r="M188" s="112">
        <f>SUM(M167:M186)</f>
        <v>8.4607464838345798</v>
      </c>
      <c r="N188" s="112">
        <f>SUM(N167:N186)</f>
        <v>8.3597072156386005</v>
      </c>
    </row>
    <row r="189" spans="3:14" x14ac:dyDescent="0.2">
      <c r="J189" s="106" t="str">
        <f>IF(J188=[7]Output_Step!J$42,"TRUE","FALSE")</f>
        <v>TRUE</v>
      </c>
      <c r="K189" s="106" t="str">
        <f>IF(K188=[7]Output_Step!K$42,"TRUE","FALSE")</f>
        <v>TRUE</v>
      </c>
      <c r="L189" s="106" t="str">
        <f>IF(L188=[7]Output_Step!L$42,"TRUE","FALSE")</f>
        <v>TRUE</v>
      </c>
      <c r="M189" s="106" t="str">
        <f>IF(M188=[7]Output_Step!M$42,"TRUE","FALSE")</f>
        <v>TRUE</v>
      </c>
      <c r="N189" s="106" t="str">
        <f>IF(N188=[7]Output_Step!N$42,"TRUE","FALSE")</f>
        <v>TRUE</v>
      </c>
    </row>
    <row r="190" spans="3:14" s="7" customFormat="1" ht="15" x14ac:dyDescent="0.2">
      <c r="C190" s="7" t="s">
        <v>203</v>
      </c>
    </row>
    <row r="192" spans="3:14" ht="12.75" x14ac:dyDescent="0.2">
      <c r="D192" s="91" t="s">
        <v>118</v>
      </c>
      <c r="E192" s="13" t="s">
        <v>55</v>
      </c>
      <c r="F192" s="13" t="s">
        <v>56</v>
      </c>
      <c r="G192" s="13" t="s">
        <v>57</v>
      </c>
      <c r="H192" s="13" t="s">
        <v>58</v>
      </c>
      <c r="I192" s="107" t="s">
        <v>105</v>
      </c>
      <c r="J192" s="46" t="s">
        <v>130</v>
      </c>
      <c r="K192" s="46" t="s">
        <v>131</v>
      </c>
      <c r="L192" s="46" t="s">
        <v>132</v>
      </c>
      <c r="M192" s="46" t="s">
        <v>133</v>
      </c>
      <c r="N192" s="46" t="s">
        <v>134</v>
      </c>
    </row>
    <row r="193" spans="2:17" x14ac:dyDescent="0.2">
      <c r="I193" s="14"/>
    </row>
    <row r="194" spans="2:17" ht="12.75" x14ac:dyDescent="0.2">
      <c r="D194" s="93" t="s">
        <v>204</v>
      </c>
      <c r="E194" s="94" t="s">
        <v>122</v>
      </c>
      <c r="F194" s="94" t="s">
        <v>80</v>
      </c>
      <c r="G194" s="94">
        <v>2025</v>
      </c>
      <c r="H194" s="94" t="s">
        <v>98</v>
      </c>
      <c r="I194" s="94" t="s">
        <v>108</v>
      </c>
      <c r="J194" s="75">
        <f>[7]Output_Step!J48</f>
        <v>0</v>
      </c>
      <c r="K194" s="75">
        <f>[7]Output_Step!K43</f>
        <v>0</v>
      </c>
      <c r="L194" s="75">
        <f>[7]Output_Step!L43</f>
        <v>0</v>
      </c>
      <c r="M194" s="75">
        <f>[7]Output_Step!M43</f>
        <v>0</v>
      </c>
      <c r="N194" s="75">
        <f>[7]Output_Step!N43</f>
        <v>0</v>
      </c>
    </row>
    <row r="195" spans="2:17" ht="12.75" x14ac:dyDescent="0.2">
      <c r="D195" s="93" t="s">
        <v>205</v>
      </c>
      <c r="E195" s="94" t="s">
        <v>122</v>
      </c>
      <c r="F195" s="94" t="s">
        <v>80</v>
      </c>
      <c r="G195" s="94">
        <v>2025</v>
      </c>
      <c r="H195" s="94" t="s">
        <v>98</v>
      </c>
      <c r="I195" s="94" t="s">
        <v>108</v>
      </c>
      <c r="J195" s="75">
        <f>[7]Output_Step!J49</f>
        <v>0</v>
      </c>
      <c r="K195" s="75">
        <f>[7]Output_Step!K44</f>
        <v>0</v>
      </c>
      <c r="L195" s="75">
        <f>[7]Output_Step!L44</f>
        <v>0</v>
      </c>
      <c r="M195" s="75">
        <f>[7]Output_Step!M44</f>
        <v>0</v>
      </c>
      <c r="N195" s="75">
        <f>[7]Output_Step!N44</f>
        <v>0</v>
      </c>
    </row>
    <row r="196" spans="2:17" ht="12.75" x14ac:dyDescent="0.2">
      <c r="D196" s="93" t="s">
        <v>206</v>
      </c>
      <c r="E196" s="94" t="s">
        <v>122</v>
      </c>
      <c r="F196" s="94" t="s">
        <v>80</v>
      </c>
      <c r="G196" s="94">
        <v>2025</v>
      </c>
      <c r="H196" s="94" t="s">
        <v>98</v>
      </c>
      <c r="I196" s="94" t="s">
        <v>107</v>
      </c>
      <c r="J196" s="75">
        <f>[7]Output_Step!J50</f>
        <v>0</v>
      </c>
      <c r="K196" s="75">
        <f>[7]Output_Step!K45</f>
        <v>0</v>
      </c>
      <c r="L196" s="75">
        <f>[7]Output_Step!L45</f>
        <v>0</v>
      </c>
      <c r="M196" s="75">
        <f>[7]Output_Step!M45</f>
        <v>0</v>
      </c>
      <c r="N196" s="75">
        <f>[7]Output_Step!N45</f>
        <v>0</v>
      </c>
    </row>
    <row r="197" spans="2:17" ht="12.75" x14ac:dyDescent="0.2">
      <c r="D197" s="93" t="s">
        <v>207</v>
      </c>
      <c r="E197" s="94" t="s">
        <v>122</v>
      </c>
      <c r="F197" s="94" t="s">
        <v>80</v>
      </c>
      <c r="G197" s="94">
        <v>2025</v>
      </c>
      <c r="H197" s="94" t="s">
        <v>98</v>
      </c>
      <c r="I197" s="94" t="s">
        <v>107</v>
      </c>
      <c r="J197" s="75">
        <f>[7]Output_Step!J51</f>
        <v>0</v>
      </c>
      <c r="K197" s="75">
        <f>[7]Output_Step!K51</f>
        <v>0</v>
      </c>
      <c r="L197" s="75">
        <f>[7]Output_Step!L51</f>
        <v>0</v>
      </c>
      <c r="M197" s="75">
        <f>[7]Output_Step!M51</f>
        <v>0</v>
      </c>
      <c r="N197" s="75">
        <f>[7]Output_Step!N51</f>
        <v>0</v>
      </c>
    </row>
    <row r="198" spans="2:17" ht="12.75" x14ac:dyDescent="0.2">
      <c r="D198" s="93" t="s">
        <v>208</v>
      </c>
      <c r="E198" s="94" t="s">
        <v>122</v>
      </c>
      <c r="F198" s="94" t="s">
        <v>80</v>
      </c>
      <c r="G198" s="94">
        <v>2025</v>
      </c>
      <c r="H198" s="94" t="s">
        <v>98</v>
      </c>
      <c r="I198" s="94" t="s">
        <v>107</v>
      </c>
      <c r="J198" s="75">
        <f>[7]Output_Step!J52</f>
        <v>0</v>
      </c>
      <c r="K198" s="75">
        <f>[7]Output_Step!K47</f>
        <v>0</v>
      </c>
      <c r="L198" s="75">
        <f>[7]Output_Step!L47</f>
        <v>0</v>
      </c>
      <c r="M198" s="75">
        <f>[7]Output_Step!M47</f>
        <v>0</v>
      </c>
      <c r="N198" s="75">
        <f>[7]Output_Step!N47</f>
        <v>0</v>
      </c>
    </row>
    <row r="199" spans="2:17" ht="12.75" x14ac:dyDescent="0.2">
      <c r="B199" s="109"/>
    </row>
    <row r="200" spans="2:17" ht="12.75" x14ac:dyDescent="0.2">
      <c r="D200" s="110" t="s">
        <v>209</v>
      </c>
      <c r="E200" s="111" t="s">
        <v>122</v>
      </c>
      <c r="F200" s="111" t="s">
        <v>80</v>
      </c>
      <c r="G200" s="111">
        <v>2025</v>
      </c>
      <c r="H200" s="111" t="s">
        <v>98</v>
      </c>
      <c r="J200" s="112">
        <f t="shared" ref="J200:N200" si="43">SUM(J194:J198)</f>
        <v>0</v>
      </c>
      <c r="K200" s="112">
        <f t="shared" si="43"/>
        <v>0</v>
      </c>
      <c r="L200" s="112">
        <f t="shared" si="43"/>
        <v>0</v>
      </c>
      <c r="M200" s="112">
        <f t="shared" si="43"/>
        <v>0</v>
      </c>
      <c r="N200" s="112">
        <f t="shared" si="43"/>
        <v>0</v>
      </c>
    </row>
    <row r="201" spans="2:17" ht="12.75" x14ac:dyDescent="0.2">
      <c r="D201" s="9"/>
      <c r="J201" s="106" t="b">
        <f>J200=[7]Output_Step!J49</f>
        <v>1</v>
      </c>
      <c r="K201" s="106" t="b">
        <f>K200=[7]Output_Step!K49</f>
        <v>1</v>
      </c>
      <c r="L201" s="106" t="b">
        <f>L200=[7]Output_Step!L49</f>
        <v>1</v>
      </c>
      <c r="M201" s="106" t="b">
        <f>M200=[7]Output_Step!M49</f>
        <v>1</v>
      </c>
      <c r="N201" s="106" t="b">
        <f>N200=[7]Output_Step!N49</f>
        <v>1</v>
      </c>
    </row>
    <row r="202" spans="2:17" s="2" customFormat="1" ht="15.75" x14ac:dyDescent="0.2">
      <c r="B202" s="2" t="s">
        <v>210</v>
      </c>
    </row>
    <row r="203" spans="2:17" ht="12.75" x14ac:dyDescent="0.2">
      <c r="D203" s="9"/>
    </row>
    <row r="204" spans="2:17" ht="12.75" x14ac:dyDescent="0.2">
      <c r="D204" s="4" t="s">
        <v>118</v>
      </c>
      <c r="E204" s="13" t="str">
        <f>E$4</f>
        <v>Source</v>
      </c>
      <c r="F204" s="13" t="str">
        <f t="shared" ref="F204:Q204" si="44">F$4</f>
        <v>Unit</v>
      </c>
      <c r="G204" s="13" t="str">
        <f t="shared" si="44"/>
        <v>Basis</v>
      </c>
      <c r="H204" s="13" t="str">
        <f t="shared" si="44"/>
        <v>Timing</v>
      </c>
      <c r="J204" s="63" t="str">
        <f t="shared" si="44"/>
        <v>FY25</v>
      </c>
      <c r="K204" s="63" t="str">
        <f t="shared" si="44"/>
        <v>FY26</v>
      </c>
      <c r="L204" s="63" t="str">
        <f t="shared" si="44"/>
        <v>FY27</v>
      </c>
      <c r="M204" s="63" t="str">
        <f t="shared" si="44"/>
        <v>FY28</v>
      </c>
      <c r="N204" s="63" t="str">
        <f t="shared" si="44"/>
        <v>FY29</v>
      </c>
      <c r="O204" s="63" t="str">
        <f t="shared" si="44"/>
        <v>FY30</v>
      </c>
      <c r="P204" s="63" t="str">
        <f t="shared" si="44"/>
        <v>FY31</v>
      </c>
      <c r="Q204" s="63" t="str">
        <f t="shared" si="44"/>
        <v>FY32</v>
      </c>
    </row>
    <row r="206" spans="2:17" ht="12.75" x14ac:dyDescent="0.2">
      <c r="D206" s="9" t="s">
        <v>211</v>
      </c>
      <c r="E206" s="47" t="s">
        <v>150</v>
      </c>
      <c r="F206" s="47" t="str">
        <f>Percent</f>
        <v>Percent</v>
      </c>
      <c r="G206" s="47" t="str">
        <f>Nominal</f>
        <v>Nominal</v>
      </c>
      <c r="H206" s="47" t="str">
        <f>NA</f>
        <v>N/A</v>
      </c>
      <c r="J206" s="61"/>
      <c r="K206" s="61"/>
      <c r="L206" s="61"/>
      <c r="M206" s="65">
        <f>[3]WACC!G10</f>
        <v>7.9101049346920749E-2</v>
      </c>
      <c r="N206" s="65">
        <f>[3]WACC!H10</f>
        <v>7.9101049346920749E-2</v>
      </c>
      <c r="O206" s="65">
        <f>[3]WACC!I10</f>
        <v>7.9101049346920749E-2</v>
      </c>
      <c r="P206" s="65">
        <f>[3]WACC!J10</f>
        <v>7.9101049346920749E-2</v>
      </c>
      <c r="Q206" s="65">
        <f>[3]WACC!K10</f>
        <v>7.9101049346920749E-2</v>
      </c>
    </row>
    <row r="207" spans="2:17" ht="12.75" x14ac:dyDescent="0.2">
      <c r="D207" s="9" t="s">
        <v>212</v>
      </c>
      <c r="E207" s="47" t="s">
        <v>150</v>
      </c>
      <c r="F207" s="47" t="str">
        <f>Percent</f>
        <v>Percent</v>
      </c>
      <c r="G207" s="47" t="str">
        <f>Nominal</f>
        <v>Nominal</v>
      </c>
      <c r="H207" s="47" t="str">
        <f>NA</f>
        <v>N/A</v>
      </c>
      <c r="J207" s="61"/>
      <c r="K207" s="61"/>
      <c r="L207" s="61"/>
      <c r="M207" s="65">
        <f>[3]WACC!G14</f>
        <v>4.711165389034707E-2</v>
      </c>
      <c r="N207" s="65">
        <f>[3]WACC!H14</f>
        <v>4.8850262139374677E-2</v>
      </c>
      <c r="O207" s="65">
        <f>[3]WACC!I14</f>
        <v>4.8850262139374677E-2</v>
      </c>
      <c r="P207" s="65">
        <f>[3]WACC!J14</f>
        <v>4.8850262139374677E-2</v>
      </c>
      <c r="Q207" s="65">
        <f>[3]WACC!K14</f>
        <v>4.8850262139374677E-2</v>
      </c>
    </row>
    <row r="208" spans="2:17" ht="12.75" x14ac:dyDescent="0.2">
      <c r="D208" s="114" t="s">
        <v>213</v>
      </c>
      <c r="E208" s="47" t="s">
        <v>150</v>
      </c>
      <c r="F208" s="47" t="str">
        <f>Percent</f>
        <v>Percent</v>
      </c>
      <c r="G208" s="47" t="str">
        <f>Nominal</f>
        <v>Nominal</v>
      </c>
      <c r="H208" s="47" t="str">
        <f>NA</f>
        <v>N/A</v>
      </c>
      <c r="J208" s="61"/>
      <c r="K208" s="61"/>
      <c r="L208" s="61"/>
      <c r="M208" s="65" cm="1">
        <f t="array" ref="M208">[3]!vanilla01</f>
        <v>5.9907412072976542E-2</v>
      </c>
      <c r="N208" s="65" cm="1">
        <f t="array" ref="N208">[3]!vanilla02</f>
        <v>6.0950577022393107E-2</v>
      </c>
      <c r="O208" s="65" cm="1">
        <f t="array" ref="O208">[3]!vanilla03</f>
        <v>6.0950577022393107E-2</v>
      </c>
      <c r="P208" s="65" cm="1">
        <f t="array" ref="P208">[3]!vanilla04</f>
        <v>6.0950577022393107E-2</v>
      </c>
      <c r="Q208" s="65" cm="1">
        <f t="array" ref="Q208">[3]!vanilla05</f>
        <v>6.0950577022393107E-2</v>
      </c>
    </row>
    <row r="209" spans="2:22" ht="12.75" x14ac:dyDescent="0.2">
      <c r="D209" s="9"/>
    </row>
    <row r="210" spans="2:22" s="2" customFormat="1" ht="15.75" x14ac:dyDescent="0.2">
      <c r="B210" s="2" t="s">
        <v>214</v>
      </c>
    </row>
    <row r="211" spans="2:22" ht="12.75" x14ac:dyDescent="0.2">
      <c r="D211" s="9"/>
    </row>
    <row r="212" spans="2:22" ht="12.75" x14ac:dyDescent="0.2">
      <c r="D212" s="4" t="s">
        <v>118</v>
      </c>
      <c r="E212" s="13" t="str">
        <f>E$4</f>
        <v>Source</v>
      </c>
      <c r="F212" s="13" t="str">
        <f t="shared" ref="F212:Q212" si="45">F$4</f>
        <v>Unit</v>
      </c>
      <c r="G212" s="13" t="str">
        <f t="shared" si="45"/>
        <v>Basis</v>
      </c>
      <c r="H212" s="13" t="str">
        <f t="shared" si="45"/>
        <v>Timing</v>
      </c>
      <c r="J212" s="63" t="str">
        <f t="shared" si="45"/>
        <v>FY25</v>
      </c>
      <c r="K212" s="63" t="str">
        <f t="shared" si="45"/>
        <v>FY26</v>
      </c>
      <c r="L212" s="63" t="str">
        <f t="shared" si="45"/>
        <v>FY27</v>
      </c>
      <c r="M212" s="63" t="str">
        <f t="shared" si="45"/>
        <v>FY28</v>
      </c>
      <c r="N212" s="63" t="str">
        <f t="shared" si="45"/>
        <v>FY29</v>
      </c>
      <c r="O212" s="63" t="str">
        <f t="shared" si="45"/>
        <v>FY30</v>
      </c>
      <c r="P212" s="63" t="str">
        <f t="shared" si="45"/>
        <v>FY31</v>
      </c>
      <c r="Q212" s="63" t="str">
        <f t="shared" si="45"/>
        <v>FY32</v>
      </c>
      <c r="R212" s="63" t="str">
        <f>"FY"&amp;RIGHT(Q212,2)+1</f>
        <v>FY33</v>
      </c>
      <c r="S212" s="63" t="str">
        <f t="shared" ref="S212:V212" si="46">"FY"&amp;RIGHT(R212,2)+1</f>
        <v>FY34</v>
      </c>
      <c r="T212" s="63" t="str">
        <f t="shared" si="46"/>
        <v>FY35</v>
      </c>
      <c r="U212" s="63" t="str">
        <f t="shared" si="46"/>
        <v>FY36</v>
      </c>
      <c r="V212" s="63" t="str">
        <f t="shared" si="46"/>
        <v>FY37</v>
      </c>
    </row>
    <row r="213" spans="2:22" ht="12.75" x14ac:dyDescent="0.2">
      <c r="D213" s="9"/>
    </row>
    <row r="214" spans="2:22" ht="12.75" x14ac:dyDescent="0.2">
      <c r="D214" s="9" t="s">
        <v>215</v>
      </c>
      <c r="E214" s="47" t="s">
        <v>216</v>
      </c>
      <c r="F214" s="47" t="str">
        <f>Percent</f>
        <v>Percent</v>
      </c>
      <c r="G214" s="47" t="str">
        <f>Nominal</f>
        <v>Nominal</v>
      </c>
      <c r="H214" s="47" t="str">
        <f>NA</f>
        <v>N/A</v>
      </c>
      <c r="J214" s="65">
        <f>[1]Input_Rates!$L$30</f>
        <v>2.0893371757924939E-2</v>
      </c>
      <c r="K214" s="61"/>
      <c r="L214" s="61"/>
      <c r="M214" s="61"/>
      <c r="N214" s="61"/>
      <c r="O214" s="61"/>
      <c r="P214" s="61"/>
      <c r="Q214" s="61"/>
      <c r="R214" s="61"/>
      <c r="S214" s="61"/>
      <c r="T214" s="61"/>
      <c r="U214" s="61"/>
      <c r="V214" s="61"/>
    </row>
    <row r="215" spans="2:22" ht="12.75" x14ac:dyDescent="0.2">
      <c r="D215" s="9" t="s">
        <v>217</v>
      </c>
      <c r="E215" s="47" t="s">
        <v>122</v>
      </c>
      <c r="F215" s="47" t="str">
        <f>Factor</f>
        <v>Factor</v>
      </c>
      <c r="G215" s="47" t="str">
        <f>NA</f>
        <v>N/A</v>
      </c>
      <c r="H215" s="47" t="str">
        <f>End_Period</f>
        <v>End Period</v>
      </c>
      <c r="J215" s="67">
        <v>1</v>
      </c>
      <c r="K215" s="61"/>
      <c r="L215" s="61"/>
      <c r="M215" s="61"/>
      <c r="N215" s="61"/>
      <c r="O215" s="61"/>
      <c r="P215" s="61"/>
      <c r="Q215" s="61"/>
      <c r="R215" s="61"/>
      <c r="S215" s="61"/>
      <c r="T215" s="61"/>
      <c r="U215" s="61"/>
      <c r="V215" s="61"/>
    </row>
    <row r="216" spans="2:22" ht="12.75" x14ac:dyDescent="0.2">
      <c r="D216" s="9"/>
      <c r="E216" s="47"/>
      <c r="F216" s="47"/>
      <c r="G216" s="47"/>
      <c r="H216" s="47"/>
      <c r="J216" s="67"/>
      <c r="K216" s="67"/>
      <c r="L216" s="67"/>
      <c r="M216" s="67"/>
      <c r="N216" s="77"/>
    </row>
    <row r="217" spans="2:22" ht="12.75" x14ac:dyDescent="0.2">
      <c r="D217" s="9" t="s">
        <v>218</v>
      </c>
      <c r="E217" s="47" t="s">
        <v>150</v>
      </c>
      <c r="F217" s="47" t="str">
        <f>Percent</f>
        <v>Percent</v>
      </c>
      <c r="G217" s="47" t="str">
        <f>Nominal</f>
        <v>Nominal</v>
      </c>
      <c r="H217" s="47" t="str">
        <f>NA</f>
        <v>N/A</v>
      </c>
      <c r="J217" s="61"/>
      <c r="K217" s="65">
        <f>[1]Input_Rates!M30</f>
        <v>3.6999999999999998E-2</v>
      </c>
      <c r="L217" s="65">
        <f>[1]Input_Rates!N30</f>
        <v>2.7E-2</v>
      </c>
      <c r="M217" s="65">
        <f>[1]Input_Rates!O30</f>
        <v>2.5933173021998046E-2</v>
      </c>
      <c r="N217" s="65">
        <f>[1]Input_Rates!P30</f>
        <v>2.5933173021998046E-2</v>
      </c>
      <c r="O217" s="65">
        <f>[1]Input_Rates!Q30</f>
        <v>2.5933173021998046E-2</v>
      </c>
      <c r="P217" s="65">
        <f>[1]Input_Rates!R30</f>
        <v>2.5933173021998046E-2</v>
      </c>
      <c r="Q217" s="65">
        <f>[1]Input_Rates!S30</f>
        <v>2.5933173021998046E-2</v>
      </c>
      <c r="R217" s="66">
        <f>Q217</f>
        <v>2.5933173021998046E-2</v>
      </c>
      <c r="S217" s="66">
        <f>R217</f>
        <v>2.5933173021998046E-2</v>
      </c>
      <c r="T217" s="66">
        <f>S217</f>
        <v>2.5933173021998046E-2</v>
      </c>
      <c r="U217" s="66">
        <f t="shared" ref="U217:V217" si="47">T217</f>
        <v>2.5933173021998046E-2</v>
      </c>
      <c r="V217" s="66">
        <f t="shared" si="47"/>
        <v>2.5933173021998046E-2</v>
      </c>
    </row>
    <row r="218" spans="2:22" ht="12.75" x14ac:dyDescent="0.2">
      <c r="D218" s="9" t="s">
        <v>219</v>
      </c>
      <c r="E218" s="47" t="s">
        <v>122</v>
      </c>
      <c r="F218" s="47" t="str">
        <f>Factor</f>
        <v>Factor</v>
      </c>
      <c r="G218" s="47" t="str">
        <f>NA</f>
        <v>N/A</v>
      </c>
      <c r="H218" s="47" t="str">
        <f>End_Period</f>
        <v>End Period</v>
      </c>
      <c r="J218" s="77">
        <v>1</v>
      </c>
      <c r="K218" s="67">
        <f>J218/(1+K217)</f>
        <v>0.96432015429122475</v>
      </c>
      <c r="L218" s="67">
        <f t="shared" ref="L218:N218" si="48">K218/(1+L217)</f>
        <v>0.93896801781034556</v>
      </c>
      <c r="M218" s="67">
        <f t="shared" si="48"/>
        <v>0.91523311898036486</v>
      </c>
      <c r="N218" s="67">
        <f t="shared" si="48"/>
        <v>0.89209818246196859</v>
      </c>
      <c r="O218" s="67">
        <f>N218/(1+O217)</f>
        <v>0.86954804262171981</v>
      </c>
      <c r="P218" s="67">
        <f t="shared" ref="P218:S218" si="49">O218/(1+P217)</f>
        <v>0.84756791717765712</v>
      </c>
      <c r="Q218" s="67">
        <f t="shared" si="49"/>
        <v>0.82614339750907306</v>
      </c>
      <c r="R218" s="67">
        <f t="shared" si="49"/>
        <v>0.80526043921123791</v>
      </c>
      <c r="S218" s="67">
        <f t="shared" si="49"/>
        <v>0.78490535288887819</v>
      </c>
      <c r="T218" s="67">
        <f>S218/(1+T217)</f>
        <v>0.76506479518237414</v>
      </c>
      <c r="U218" s="67">
        <f t="shared" ref="U218:V218" si="50">T218/(1+U217)</f>
        <v>0.74572576002079394</v>
      </c>
      <c r="V218" s="67">
        <f t="shared" si="50"/>
        <v>0.7268755700960301</v>
      </c>
    </row>
    <row r="219" spans="2:22" ht="12.75" x14ac:dyDescent="0.2">
      <c r="D219" s="9" t="s">
        <v>220</v>
      </c>
      <c r="E219" s="47" t="s">
        <v>165</v>
      </c>
      <c r="F219" s="47" t="str">
        <f>Factor</f>
        <v>Factor</v>
      </c>
      <c r="G219" s="47" t="str">
        <f>NA</f>
        <v>N/A</v>
      </c>
      <c r="H219" s="47" t="str">
        <f>Lookup!F63</f>
        <v>Mid_Period</v>
      </c>
      <c r="J219" s="77">
        <v>1.0103926819598037</v>
      </c>
      <c r="K219" s="67">
        <v>0.98199804189785656</v>
      </c>
      <c r="L219" s="67">
        <v>0.95155965856555613</v>
      </c>
      <c r="M219" s="67">
        <v>0.92669339824699704</v>
      </c>
      <c r="N219" s="67">
        <v>0.90277000532077722</v>
      </c>
      <c r="O219" s="67">
        <v>0.87974989497608047</v>
      </c>
      <c r="P219" s="67">
        <v>0.85759535979253332</v>
      </c>
      <c r="Q219" s="67">
        <v>0.83640644191626701</v>
      </c>
      <c r="R219" s="67"/>
      <c r="S219" s="67"/>
      <c r="T219" s="67"/>
      <c r="U219" s="67"/>
      <c r="V219" s="67"/>
    </row>
    <row r="220" spans="2:22" ht="12.75" x14ac:dyDescent="0.2">
      <c r="D220" s="9"/>
      <c r="E220" s="47"/>
      <c r="F220" s="47"/>
      <c r="G220" s="47"/>
      <c r="H220" s="47"/>
      <c r="J220" s="67"/>
      <c r="K220" s="67"/>
      <c r="L220" s="77"/>
      <c r="M220" s="77"/>
      <c r="N220" s="77"/>
    </row>
    <row r="221" spans="2:22" s="2" customFormat="1" ht="15.75" x14ac:dyDescent="0.2">
      <c r="B221" s="2" t="s">
        <v>221</v>
      </c>
    </row>
    <row r="223" spans="2:22" ht="12.75" x14ac:dyDescent="0.2">
      <c r="L223" s="60" t="str">
        <f>Lookup!K$21</f>
        <v>2026-27</v>
      </c>
      <c r="M223" s="60" t="str">
        <f>Lookup!L$21</f>
        <v>2027-28</v>
      </c>
      <c r="N223" s="60" t="str">
        <f>Lookup!M$21</f>
        <v>2028-29</v>
      </c>
      <c r="O223" s="60" t="str">
        <f>Lookup!N$21</f>
        <v>2029-30</v>
      </c>
      <c r="P223" s="60" t="str">
        <f>Lookup!O$21</f>
        <v>2030-31</v>
      </c>
      <c r="Q223" s="60" t="str">
        <f>Lookup!P$21</f>
        <v>2031-32</v>
      </c>
    </row>
    <row r="224" spans="2:22" ht="12.75" x14ac:dyDescent="0.2">
      <c r="D224" s="116" t="s">
        <v>222</v>
      </c>
      <c r="L224" s="61"/>
      <c r="M224" s="65">
        <f>[1]Input_Rates!L30</f>
        <v>2.0893371757924939E-2</v>
      </c>
      <c r="N224" s="65">
        <f>[1]Input_Rates!M30</f>
        <v>3.6999999999999998E-2</v>
      </c>
      <c r="O224" s="65">
        <f>[1]Input_Rates!N30</f>
        <v>2.7E-2</v>
      </c>
      <c r="P224" s="65">
        <f>[1]Input_Rates!O30</f>
        <v>2.5933173021998046E-2</v>
      </c>
      <c r="Q224" s="65">
        <f>[1]Input_Rates!P30</f>
        <v>2.5933173021998046E-2</v>
      </c>
    </row>
    <row r="229" spans="1:21" s="129" customFormat="1" ht="15.75" x14ac:dyDescent="0.2">
      <c r="A229" s="2"/>
      <c r="B229" s="2" t="s">
        <v>223</v>
      </c>
    </row>
    <row r="232" spans="1:21" ht="12.75" x14ac:dyDescent="0.2">
      <c r="D232" s="131" t="s">
        <v>118</v>
      </c>
      <c r="E232" s="4" t="s">
        <v>224</v>
      </c>
      <c r="F232" s="13"/>
      <c r="G232" s="13" t="str">
        <f>F$4</f>
        <v>Unit</v>
      </c>
      <c r="H232" s="13" t="str">
        <f>G$4</f>
        <v>Basis</v>
      </c>
      <c r="K232" s="63" t="str">
        <f t="shared" ref="K232:Q232" si="51">K$4</f>
        <v>FY26</v>
      </c>
      <c r="L232" s="63" t="str">
        <f t="shared" si="51"/>
        <v>FY27</v>
      </c>
      <c r="M232" s="63" t="str">
        <f t="shared" si="51"/>
        <v>FY28</v>
      </c>
      <c r="N232" s="63" t="str">
        <f t="shared" si="51"/>
        <v>FY29</v>
      </c>
      <c r="O232" s="63" t="str">
        <f t="shared" si="51"/>
        <v>FY30</v>
      </c>
      <c r="P232" s="63" t="str">
        <f t="shared" si="51"/>
        <v>FY31</v>
      </c>
      <c r="Q232" s="63" t="str">
        <f t="shared" si="51"/>
        <v>FY32</v>
      </c>
    </row>
    <row r="234" spans="1:21" ht="12.75" x14ac:dyDescent="0.2">
      <c r="D234" s="131" t="s">
        <v>225</v>
      </c>
      <c r="K234" s="194"/>
      <c r="R234" s="133"/>
      <c r="S234" s="133"/>
      <c r="T234" s="133"/>
      <c r="U234" s="133"/>
    </row>
    <row r="235" spans="1:21" ht="12.75" x14ac:dyDescent="0.2">
      <c r="D235" s="131"/>
    </row>
    <row r="236" spans="1:21" ht="12.75" x14ac:dyDescent="0.2">
      <c r="D236" s="130" t="s">
        <v>107</v>
      </c>
      <c r="E236" s="130" t="s">
        <v>173</v>
      </c>
      <c r="G236" s="132" t="s">
        <v>226</v>
      </c>
      <c r="H236" s="47" t="s">
        <v>461</v>
      </c>
      <c r="K236" s="61"/>
      <c r="L236" s="61"/>
      <c r="M236" s="75">
        <f>([1]Input_StepChanges_Real!L$9/1000000)*CPI!$J$30</f>
        <v>1.5357968765789016</v>
      </c>
      <c r="N236" s="75">
        <f>([1]Input_StepChanges_Real!M$9/1000000)*CPI!$J$30</f>
        <v>1.5357968765789016</v>
      </c>
      <c r="O236" s="75">
        <f>([1]Input_StepChanges_Real!N$9/1000000)*CPI!$J$30</f>
        <v>1.5357968765789016</v>
      </c>
      <c r="P236" s="75">
        <f>([1]Input_StepChanges_Real!O$9/1000000)*CPI!$J$30</f>
        <v>1.5357968765789016</v>
      </c>
      <c r="Q236" s="75">
        <f>([1]Input_StepChanges_Real!P$9/1000000)*CPI!$J$30</f>
        <v>1.5357968765789016</v>
      </c>
    </row>
    <row r="237" spans="1:21" ht="12.75" x14ac:dyDescent="0.2">
      <c r="D237" s="130" t="s">
        <v>108</v>
      </c>
      <c r="E237" s="130" t="s">
        <v>173</v>
      </c>
      <c r="G237" s="132" t="s">
        <v>226</v>
      </c>
      <c r="H237" s="47" t="s">
        <v>461</v>
      </c>
      <c r="K237" s="61"/>
      <c r="L237" s="61"/>
      <c r="M237" s="75">
        <f>([1]Input_StepChanges_Real!L$10/1000000)*CPI!$J$30</f>
        <v>0.11114319501557841</v>
      </c>
      <c r="N237" s="75">
        <f>([1]Input_StepChanges_Real!M$10/1000000)*CPI!$J$30</f>
        <v>0.11114319501557841</v>
      </c>
      <c r="O237" s="75">
        <f>([1]Input_StepChanges_Real!N$10/1000000)*CPI!$J$30</f>
        <v>0.11114319501557841</v>
      </c>
      <c r="P237" s="75">
        <f>([1]Input_StepChanges_Real!O$10/1000000)*CPI!$J$30</f>
        <v>0.11114319501557841</v>
      </c>
      <c r="Q237" s="75">
        <f>([1]Input_StepChanges_Real!P$10/1000000)*CPI!$J$30</f>
        <v>0.11114319501557841</v>
      </c>
    </row>
    <row r="238" spans="1:21" ht="12.75" x14ac:dyDescent="0.2">
      <c r="D238" s="131"/>
      <c r="E238" s="131"/>
      <c r="G238" s="131"/>
      <c r="H238" s="196"/>
    </row>
    <row r="239" spans="1:21" ht="12.75" x14ac:dyDescent="0.2">
      <c r="D239" s="131" t="s">
        <v>227</v>
      </c>
      <c r="H239" s="106"/>
    </row>
    <row r="240" spans="1:21" ht="12.75" x14ac:dyDescent="0.2">
      <c r="D240" s="131"/>
      <c r="G240" s="132"/>
      <c r="H240" s="47"/>
    </row>
    <row r="241" spans="4:17" ht="12.75" x14ac:dyDescent="0.2">
      <c r="D241" s="130" t="s">
        <v>107</v>
      </c>
      <c r="E241" s="130" t="s">
        <v>173</v>
      </c>
      <c r="G241" s="132" t="s">
        <v>226</v>
      </c>
      <c r="H241" s="47" t="s">
        <v>461</v>
      </c>
      <c r="K241" s="61"/>
      <c r="L241" s="61"/>
      <c r="M241" s="75">
        <f>(SUM([1]Input_StepChanges_Real!L$11:L$12)/1000000)*CPI!$J$30</f>
        <v>0.27785798753894603</v>
      </c>
      <c r="N241" s="75">
        <f>(SUM([1]Input_StepChanges_Real!M$11:M$12)/1000000)*CPI!$J$30</f>
        <v>0.27785798753894603</v>
      </c>
      <c r="O241" s="75">
        <f>(SUM([1]Input_StepChanges_Real!N$11:N$12)/1000000)*CPI!$J$30</f>
        <v>0.27785798753894603</v>
      </c>
      <c r="P241" s="75">
        <f>(SUM([1]Input_StepChanges_Real!O$11:O$12)/1000000)*CPI!$J$30</f>
        <v>0.27785798753894603</v>
      </c>
      <c r="Q241" s="75">
        <f>(SUM([1]Input_StepChanges_Real!P$11:P$12)/1000000)*CPI!$J$30</f>
        <v>0.27785798753894603</v>
      </c>
    </row>
    <row r="242" spans="4:17" ht="12.75" x14ac:dyDescent="0.2">
      <c r="D242" s="130" t="s">
        <v>107</v>
      </c>
      <c r="E242" s="130" t="s">
        <v>172</v>
      </c>
      <c r="G242" s="132" t="s">
        <v>226</v>
      </c>
      <c r="H242" s="47" t="s">
        <v>461</v>
      </c>
      <c r="K242" s="61"/>
      <c r="L242" s="61"/>
      <c r="M242" s="75">
        <f>([1]Input_StepChanges_Real!L$13/1000000)*CPI!$J$30</f>
        <v>7.0727487737186262E-2</v>
      </c>
      <c r="N242" s="75">
        <f>([1]Input_StepChanges_Real!M$13/1000000)*CPI!$J$30</f>
        <v>7.0727487737186262E-2</v>
      </c>
      <c r="O242" s="75">
        <f>([1]Input_StepChanges_Real!N$13/1000000)*CPI!$J$30</f>
        <v>7.0727487737186262E-2</v>
      </c>
      <c r="P242" s="75">
        <f>([1]Input_StepChanges_Real!O$13/1000000)*CPI!$J$30</f>
        <v>7.0727487737186262E-2</v>
      </c>
      <c r="Q242" s="75">
        <f>([1]Input_StepChanges_Real!P$13/1000000)*CPI!$J$30</f>
        <v>7.0727487737186262E-2</v>
      </c>
    </row>
    <row r="243" spans="4:17" ht="12.75" x14ac:dyDescent="0.2">
      <c r="D243" s="131"/>
      <c r="G243" s="132"/>
      <c r="H243" s="47"/>
    </row>
    <row r="244" spans="4:17" ht="12.75" x14ac:dyDescent="0.2">
      <c r="D244" s="131" t="s">
        <v>228</v>
      </c>
      <c r="H244" s="106"/>
    </row>
    <row r="245" spans="4:17" ht="12.75" x14ac:dyDescent="0.2">
      <c r="D245" s="130"/>
      <c r="G245" s="132"/>
      <c r="H245" s="47"/>
    </row>
    <row r="246" spans="4:17" ht="12.75" x14ac:dyDescent="0.2">
      <c r="D246" s="130" t="s">
        <v>229</v>
      </c>
      <c r="E246" s="130" t="s">
        <v>172</v>
      </c>
      <c r="G246" s="132" t="s">
        <v>226</v>
      </c>
      <c r="H246" s="47" t="s">
        <v>461</v>
      </c>
      <c r="K246" s="61"/>
      <c r="L246" s="61"/>
      <c r="M246" s="75">
        <f>(SUM([1]Input_StepChanges_Real!L$14:L$18)/1000000)*CPI!$J$30</f>
        <v>0.65675524327387247</v>
      </c>
      <c r="N246" s="75">
        <f>(SUM([1]Input_StepChanges_Real!M$14:M$18)/1000000)*CPI!$J$30</f>
        <v>0.60623560917588215</v>
      </c>
      <c r="O246" s="75">
        <f>(SUM([1]Input_StepChanges_Real!N$14:N$18)/1000000)*CPI!$J$30</f>
        <v>0.55571597507789205</v>
      </c>
      <c r="P246" s="75">
        <f>(SUM([1]Input_StepChanges_Real!O$14:O$18)/1000000)*CPI!$J$30</f>
        <v>0.60623560917588215</v>
      </c>
      <c r="Q246" s="75">
        <f>(SUM([1]Input_StepChanges_Real!P$14:P$18)/1000000)*CPI!$J$30</f>
        <v>0.55571597507789205</v>
      </c>
    </row>
    <row r="247" spans="4:17" ht="12.75" x14ac:dyDescent="0.2">
      <c r="D247" s="130"/>
      <c r="G247" s="132"/>
      <c r="H247" s="47"/>
    </row>
    <row r="248" spans="4:17" ht="12.75" x14ac:dyDescent="0.2">
      <c r="D248" s="131" t="s">
        <v>230</v>
      </c>
      <c r="G248" s="132"/>
      <c r="H248" s="47"/>
    </row>
    <row r="249" spans="4:17" ht="12.75" x14ac:dyDescent="0.2">
      <c r="D249" s="130"/>
      <c r="G249" s="132"/>
      <c r="H249" s="47"/>
    </row>
    <row r="250" spans="4:17" ht="12.75" x14ac:dyDescent="0.2">
      <c r="D250" s="130" t="s">
        <v>229</v>
      </c>
      <c r="E250" s="130" t="s">
        <v>172</v>
      </c>
      <c r="G250" s="132" t="s">
        <v>226</v>
      </c>
      <c r="H250" s="47" t="s">
        <v>461</v>
      </c>
      <c r="K250" s="61"/>
      <c r="L250" s="61"/>
      <c r="M250" s="75">
        <f>(SUM([1]Input_StepChanges_Real!L$19:L$23)/1000000)*CPI!$J$30</f>
        <v>0.75779451146985277</v>
      </c>
      <c r="N250" s="75">
        <f>(SUM([1]Input_StepChanges_Real!M$19:M$23)/1000000)*CPI!$J$30</f>
        <v>0.4546767068819117</v>
      </c>
      <c r="O250" s="75">
        <f>(SUM([1]Input_StepChanges_Real!N$19:N$23)/1000000)*CPI!$J$30</f>
        <v>0.25259817048995092</v>
      </c>
      <c r="P250" s="75">
        <f>(SUM([1]Input_StepChanges_Real!O$19:O$23)/1000000)*CPI!$J$30</f>
        <v>0.30311780458794108</v>
      </c>
      <c r="Q250" s="75">
        <f>(SUM([1]Input_StepChanges_Real!P$19:P$23)/1000000)*CPI!$J$30</f>
        <v>0.25259817048995092</v>
      </c>
    </row>
    <row r="251" spans="4:17" ht="12.75" x14ac:dyDescent="0.2">
      <c r="D251" s="130"/>
      <c r="G251" s="132"/>
      <c r="H251" s="47"/>
    </row>
    <row r="252" spans="4:17" ht="12.75" x14ac:dyDescent="0.2">
      <c r="D252" s="131" t="s">
        <v>231</v>
      </c>
      <c r="H252" s="106"/>
    </row>
    <row r="253" spans="4:17" ht="12.75" x14ac:dyDescent="0.2">
      <c r="D253" s="130"/>
      <c r="G253" s="132"/>
      <c r="H253" s="47"/>
    </row>
    <row r="254" spans="4:17" ht="12.75" x14ac:dyDescent="0.2">
      <c r="D254" s="130" t="s">
        <v>108</v>
      </c>
      <c r="E254" s="130" t="s">
        <v>172</v>
      </c>
      <c r="G254" s="132" t="s">
        <v>226</v>
      </c>
      <c r="H254" s="47" t="s">
        <v>461</v>
      </c>
      <c r="K254" s="61"/>
      <c r="L254" s="61"/>
      <c r="M254" s="75">
        <f>(SUM([1]Input_StepChanges_Real!L$24)/1000000)*CPI!$J$30</f>
        <v>0.30311780458794108</v>
      </c>
      <c r="N254" s="75">
        <f>(SUM([1]Input_StepChanges_Real!M$24)/1000000)*CPI!$J$30</f>
        <v>0.30311780458794108</v>
      </c>
      <c r="O254" s="75">
        <f>(SUM([1]Input_StepChanges_Real!N$24)/1000000)*CPI!$J$30</f>
        <v>0.30311780458794108</v>
      </c>
      <c r="P254" s="75">
        <f>(SUM([1]Input_StepChanges_Real!O$24)/1000000)*CPI!$J$30</f>
        <v>0.30311780458794108</v>
      </c>
      <c r="Q254" s="75">
        <f>(SUM([1]Input_StepChanges_Real!P$24)/1000000)*CPI!$J$30</f>
        <v>0.30311780458794108</v>
      </c>
    </row>
    <row r="255" spans="4:17" x14ac:dyDescent="0.2">
      <c r="H255" s="106"/>
    </row>
    <row r="256" spans="4:17" ht="12.75" x14ac:dyDescent="0.2">
      <c r="D256" s="131" t="s">
        <v>232</v>
      </c>
      <c r="G256" s="132"/>
      <c r="H256" s="47"/>
    </row>
    <row r="257" spans="1:18" ht="12.75" x14ac:dyDescent="0.2">
      <c r="D257" s="130"/>
      <c r="G257" s="132"/>
      <c r="H257" s="47"/>
    </row>
    <row r="258" spans="1:18" ht="12.75" x14ac:dyDescent="0.2">
      <c r="D258" s="130" t="s">
        <v>107</v>
      </c>
      <c r="E258" s="130" t="s">
        <v>173</v>
      </c>
      <c r="G258" s="132" t="s">
        <v>226</v>
      </c>
      <c r="H258" s="47" t="s">
        <v>461</v>
      </c>
      <c r="K258" s="61"/>
      <c r="L258" s="61"/>
      <c r="M258" s="75">
        <f>(SUM([1]Input_StepChanges_Real!L$25:L$29)/1000000)*CPI!$J$30</f>
        <v>1.9702657298216171</v>
      </c>
      <c r="N258" s="75">
        <f>(SUM([1]Input_StepChanges_Real!M$25:M$29)/1000000)*CPI!$J$30</f>
        <v>2.7886838022090581</v>
      </c>
      <c r="O258" s="75">
        <f>(SUM([1]Input_StepChanges_Real!N$25:N$29)/1000000)*CPI!$J$30</f>
        <v>2.7886838022090581</v>
      </c>
      <c r="P258" s="75">
        <f>(SUM([1]Input_StepChanges_Real!O$25:O$29)/1000000)*CPI!$J$30</f>
        <v>2.7886838022090581</v>
      </c>
      <c r="Q258" s="75">
        <f>(SUM([1]Input_StepChanges_Real!P$25:P$29)/1000000)*CPI!$J$30</f>
        <v>2.7886838022090581</v>
      </c>
    </row>
    <row r="259" spans="1:18" ht="12.75" x14ac:dyDescent="0.2">
      <c r="D259" s="130" t="s">
        <v>107</v>
      </c>
      <c r="E259" s="130" t="s">
        <v>172</v>
      </c>
      <c r="G259" s="132" t="s">
        <v>226</v>
      </c>
      <c r="H259" s="47" t="s">
        <v>461</v>
      </c>
      <c r="K259" s="61"/>
      <c r="L259" s="61"/>
      <c r="M259" s="75">
        <f>(SUM([1]Input_StepChanges_Real!L$30:L$31)/1000000)*CPI!$J$30</f>
        <v>0</v>
      </c>
      <c r="N259" s="75">
        <f>(SUM([1]Input_StepChanges_Real!M$30:M$31)/1000000)*CPI!$J$30</f>
        <v>0</v>
      </c>
      <c r="O259" s="75">
        <f>(SUM([1]Input_StepChanges_Real!N$30:N$31)/1000000)*CPI!$J$30</f>
        <v>0.52540419461909793</v>
      </c>
      <c r="P259" s="75">
        <f>(SUM([1]Input_StepChanges_Real!O$30:O$31)/1000000)*CPI!$J$30</f>
        <v>0.52540419461909793</v>
      </c>
      <c r="Q259" s="75">
        <f>(SUM([1]Input_StepChanges_Real!P$30:P$31)/1000000)*CPI!$J$30</f>
        <v>0.52540419461909793</v>
      </c>
    </row>
    <row r="260" spans="1:18" ht="12.75" x14ac:dyDescent="0.2">
      <c r="D260" s="130" t="s">
        <v>107</v>
      </c>
      <c r="E260" s="130" t="s">
        <v>233</v>
      </c>
      <c r="G260" s="132" t="s">
        <v>226</v>
      </c>
      <c r="H260" s="47" t="s">
        <v>461</v>
      </c>
      <c r="K260" s="61"/>
      <c r="L260" s="61"/>
      <c r="M260" s="75">
        <f>([1]Input_StepChanges!L$32/1000000)*CPI!$J$30</f>
        <v>0</v>
      </c>
      <c r="N260" s="75">
        <f>([1]Input_StepChanges!M$32/1000000)*CPI!$J$30</f>
        <v>0</v>
      </c>
      <c r="O260" s="75">
        <f>([1]Input_StepChanges!N$32/1000000)*CPI!$J$30</f>
        <v>0</v>
      </c>
      <c r="P260" s="75">
        <f>([1]Input_StepChanges!O$32/1000000)*CPI!$J$30</f>
        <v>0</v>
      </c>
      <c r="Q260" s="75">
        <f>([1]Input_StepChanges!P$32/1000000)*CPI!$J$30</f>
        <v>0</v>
      </c>
    </row>
    <row r="261" spans="1:18" ht="12.75" x14ac:dyDescent="0.2">
      <c r="D261" s="130"/>
      <c r="G261" s="132"/>
      <c r="H261" s="47"/>
    </row>
    <row r="262" spans="1:18" ht="12.75" x14ac:dyDescent="0.2">
      <c r="D262" s="131" t="s">
        <v>234</v>
      </c>
      <c r="H262" s="106"/>
    </row>
    <row r="263" spans="1:18" ht="12.75" x14ac:dyDescent="0.2">
      <c r="D263" s="131"/>
      <c r="G263" s="132"/>
      <c r="H263" s="47"/>
    </row>
    <row r="264" spans="1:18" ht="12.75" x14ac:dyDescent="0.2">
      <c r="D264" s="130" t="s">
        <v>107</v>
      </c>
      <c r="E264" s="130" t="s">
        <v>172</v>
      </c>
      <c r="G264" s="132" t="s">
        <v>226</v>
      </c>
      <c r="H264" s="47" t="s">
        <v>461</v>
      </c>
      <c r="K264" s="61"/>
      <c r="L264" s="61"/>
      <c r="M264" s="75">
        <f>(([1]Input_StepChanges_Real!L$34+[1]Input_StepChanges_Real!L$38+[1]Input_StepChanges_Real!L$40)/1000000)*CPI!$J$30</f>
        <v>0.69185628504515595</v>
      </c>
      <c r="N264" s="75">
        <f>(([1]Input_StepChanges_Real!M$34+[1]Input_StepChanges_Real!M$38+[1]Input_StepChanges_Real!M$40)/1000000)*CPI!$J$30</f>
        <v>0.48977774865319523</v>
      </c>
      <c r="O264" s="75">
        <f>(([1]Input_StepChanges_Real!N$34+[1]Input_StepChanges_Real!N$38+[1]Input_StepChanges_Real!N$40)/1000000)*CPI!$J$30</f>
        <v>0.48977774865319523</v>
      </c>
      <c r="P264" s="75">
        <f>(([1]Input_StepChanges_Real!O$34+[1]Input_StepChanges_Real!O$38+[1]Input_StepChanges_Real!O$40)/1000000)*CPI!$J$30</f>
        <v>0.48977774865319523</v>
      </c>
      <c r="Q264" s="75">
        <f>(([1]Input_StepChanges_Real!P$34+[1]Input_StepChanges_Real!P$38+[1]Input_StepChanges_Real!P$40)/1000000)*CPI!$J$30</f>
        <v>0.48977774865319523</v>
      </c>
    </row>
    <row r="265" spans="1:18" ht="12.75" x14ac:dyDescent="0.2">
      <c r="D265" s="130" t="s">
        <v>107</v>
      </c>
      <c r="E265" s="130" t="s">
        <v>173</v>
      </c>
      <c r="G265" s="132" t="s">
        <v>226</v>
      </c>
      <c r="H265" s="47" t="s">
        <v>461</v>
      </c>
      <c r="K265" s="61"/>
      <c r="L265" s="61"/>
      <c r="M265" s="75">
        <f>(([1]Input_StepChanges_Real!L$36+[1]Input_StepChanges_Real!L$37+[1]Input_StepChanges_Real!L$39)/1000000)*CPI!$J$30</f>
        <v>0.20207853639196074</v>
      </c>
      <c r="N265" s="75">
        <f>(([1]Input_StepChanges_Real!M$36+[1]Input_StepChanges_Real!M$37+[1]Input_StepChanges_Real!M$39)/1000000)*CPI!$J$30</f>
        <v>0.20207853639196074</v>
      </c>
      <c r="O265" s="75">
        <f>(([1]Input_StepChanges_Real!N$36+[1]Input_StepChanges_Real!N$37+[1]Input_StepChanges_Real!N$39)/1000000)*CPI!$J$30</f>
        <v>0.20207853639196074</v>
      </c>
      <c r="P265" s="75">
        <f>(([1]Input_StepChanges_Real!O$36+[1]Input_StepChanges_Real!O$37+[1]Input_StepChanges_Real!O$39)/1000000)*CPI!$J$30</f>
        <v>0.20207853639196074</v>
      </c>
      <c r="Q265" s="75">
        <f>(([1]Input_StepChanges_Real!P$36+[1]Input_StepChanges_Real!P$37+[1]Input_StepChanges_Real!P$39)/1000000)*CPI!$J$30</f>
        <v>0.20207853639196074</v>
      </c>
    </row>
    <row r="266" spans="1:18" ht="12.75" x14ac:dyDescent="0.2">
      <c r="D266" s="130" t="s">
        <v>107</v>
      </c>
      <c r="E266" s="130" t="s">
        <v>171</v>
      </c>
      <c r="G266" s="132" t="s">
        <v>226</v>
      </c>
      <c r="H266" s="47" t="s">
        <v>461</v>
      </c>
      <c r="K266" s="61"/>
      <c r="L266" s="61"/>
      <c r="M266" s="75">
        <f>(([1]Input_StepChanges_Real!L$33+[1]Input_StepChanges_Real!L$35)/1000000)*CPI!$J$30</f>
        <v>2.6229794023676503</v>
      </c>
      <c r="N266" s="75">
        <f>(([1]Input_StepChanges_Real!M$33+[1]Input_StepChanges_Real!M$35)/1000000)*CPI!$J$30</f>
        <v>2.218822329583729</v>
      </c>
      <c r="O266" s="75">
        <f>(([1]Input_StepChanges_Real!N$33+[1]Input_StepChanges_Real!N$35)/1000000)*CPI!$J$30</f>
        <v>2.218822329583729</v>
      </c>
      <c r="P266" s="75">
        <f>(([1]Input_StepChanges_Real!O$33+[1]Input_StepChanges_Real!O$35)/1000000)*CPI!$J$30</f>
        <v>2.218822329583729</v>
      </c>
      <c r="Q266" s="75">
        <f>(([1]Input_StepChanges_Real!P$33+[1]Input_StepChanges_Real!P$35)/1000000)*CPI!$J$30</f>
        <v>2.218822329583729</v>
      </c>
    </row>
    <row r="267" spans="1:18" ht="12.75" x14ac:dyDescent="0.2">
      <c r="D267" s="130" t="s">
        <v>107</v>
      </c>
      <c r="E267" s="130" t="s">
        <v>233</v>
      </c>
      <c r="G267" s="132" t="s">
        <v>226</v>
      </c>
      <c r="H267" s="47" t="s">
        <v>461</v>
      </c>
      <c r="K267" s="61"/>
      <c r="L267" s="61"/>
      <c r="M267" s="75">
        <f>(SUM([1]Input_StepChanges_Real!L$41:L$45)/1000000)*CPI!$J$30</f>
        <v>-1.0006032967370062</v>
      </c>
      <c r="N267" s="75">
        <f>(SUM([1]Input_StepChanges_Real!M$41:M$45)/1000000)*CPI!$J$30</f>
        <v>-1.0006032967370062</v>
      </c>
      <c r="O267" s="75">
        <f>(SUM([1]Input_StepChanges_Real!N$41:N$45)/1000000)*CPI!$J$30</f>
        <v>-1.0006032967370062</v>
      </c>
      <c r="P267" s="75">
        <f>(SUM([1]Input_StepChanges_Real!O$41:O$45)/1000000)*CPI!$J$30</f>
        <v>-1.0006032967370062</v>
      </c>
      <c r="Q267" s="75">
        <f>(SUM([1]Input_StepChanges_Real!P$41:P$45)/1000000)*CPI!$J$30</f>
        <v>-1.0006032967370062</v>
      </c>
    </row>
    <row r="268" spans="1:18" ht="12.75" x14ac:dyDescent="0.2">
      <c r="D268" s="130"/>
      <c r="F268" s="132"/>
      <c r="G268" s="47"/>
      <c r="H268" s="47"/>
    </row>
    <row r="269" spans="1:18" s="129" customFormat="1" ht="15.75" x14ac:dyDescent="0.2">
      <c r="A269" s="2"/>
      <c r="B269" s="2" t="s">
        <v>495</v>
      </c>
    </row>
    <row r="271" spans="1:18" ht="12.75" x14ac:dyDescent="0.2">
      <c r="D271" s="4" t="s">
        <v>118</v>
      </c>
      <c r="E271" s="13" t="str">
        <f>E$4</f>
        <v>Source</v>
      </c>
      <c r="F271" s="13" t="str">
        <f t="shared" ref="F271:R271" si="52">F$4</f>
        <v>Unit</v>
      </c>
      <c r="G271" s="13" t="str">
        <f t="shared" si="52"/>
        <v>Basis</v>
      </c>
      <c r="H271" s="13" t="str">
        <f t="shared" si="52"/>
        <v>Timing</v>
      </c>
      <c r="J271" s="63" t="str">
        <f t="shared" si="52"/>
        <v>FY25</v>
      </c>
      <c r="K271" s="63" t="str">
        <f t="shared" si="52"/>
        <v>FY26</v>
      </c>
      <c r="L271" s="63" t="str">
        <f t="shared" si="52"/>
        <v>FY27</v>
      </c>
      <c r="M271" s="63" t="str">
        <f t="shared" si="52"/>
        <v>FY28</v>
      </c>
      <c r="N271" s="63" t="str">
        <f t="shared" si="52"/>
        <v>FY29</v>
      </c>
      <c r="O271" s="63" t="str">
        <f t="shared" si="52"/>
        <v>FY30</v>
      </c>
      <c r="P271" s="63" t="str">
        <f t="shared" si="52"/>
        <v>FY31</v>
      </c>
      <c r="Q271" s="63" t="str">
        <f t="shared" si="52"/>
        <v>FY32</v>
      </c>
      <c r="R271" s="63" t="str">
        <f t="shared" si="52"/>
        <v>Total</v>
      </c>
    </row>
    <row r="273" spans="1:18" ht="12.75" x14ac:dyDescent="0.2">
      <c r="D273" s="9"/>
      <c r="E273" s="47" t="s">
        <v>496</v>
      </c>
      <c r="F273" s="94" t="s">
        <v>80</v>
      </c>
      <c r="G273" s="94">
        <v>2027</v>
      </c>
      <c r="H273" s="47"/>
      <c r="J273" s="61"/>
      <c r="K273" s="61"/>
      <c r="L273" s="61"/>
      <c r="M273" s="216">
        <v>9.5</v>
      </c>
      <c r="N273" s="216">
        <v>7.7</v>
      </c>
      <c r="O273" s="216">
        <v>7.7</v>
      </c>
      <c r="P273" s="216">
        <v>7.6</v>
      </c>
      <c r="Q273" s="216">
        <v>7.5</v>
      </c>
      <c r="R273" s="57">
        <f>SUM(M273:Q273)</f>
        <v>40</v>
      </c>
    </row>
    <row r="274" spans="1:18" ht="12.75" x14ac:dyDescent="0.2">
      <c r="D274" s="9"/>
      <c r="E274" s="47"/>
      <c r="F274" s="47"/>
      <c r="G274" s="47"/>
      <c r="H274" s="47"/>
    </row>
    <row r="275" spans="1:18" s="129" customFormat="1" ht="15.75" x14ac:dyDescent="0.2">
      <c r="A275" s="2"/>
      <c r="B275" s="2" t="s">
        <v>235</v>
      </c>
    </row>
    <row r="277" spans="1:18" ht="12.75" x14ac:dyDescent="0.2">
      <c r="D277" s="4" t="s">
        <v>118</v>
      </c>
      <c r="E277" s="13" t="str">
        <f>E$4</f>
        <v>Source</v>
      </c>
      <c r="F277" s="13" t="str">
        <f t="shared" ref="F277:R277" si="53">F$4</f>
        <v>Unit</v>
      </c>
      <c r="G277" s="13" t="str">
        <f t="shared" si="53"/>
        <v>Basis</v>
      </c>
      <c r="H277" s="13" t="str">
        <f t="shared" si="53"/>
        <v>Timing</v>
      </c>
      <c r="J277" s="63" t="str">
        <f t="shared" si="53"/>
        <v>FY25</v>
      </c>
      <c r="K277" s="63" t="str">
        <f t="shared" si="53"/>
        <v>FY26</v>
      </c>
      <c r="L277" s="63" t="str">
        <f t="shared" si="53"/>
        <v>FY27</v>
      </c>
      <c r="M277" s="63" t="str">
        <f t="shared" si="53"/>
        <v>FY28</v>
      </c>
      <c r="N277" s="63" t="str">
        <f t="shared" si="53"/>
        <v>FY29</v>
      </c>
      <c r="O277" s="63" t="str">
        <f t="shared" si="53"/>
        <v>FY30</v>
      </c>
      <c r="P277" s="63" t="str">
        <f t="shared" si="53"/>
        <v>FY31</v>
      </c>
      <c r="Q277" s="63" t="str">
        <f t="shared" si="53"/>
        <v>FY32</v>
      </c>
      <c r="R277" s="63" t="str">
        <f t="shared" si="53"/>
        <v>Total</v>
      </c>
    </row>
    <row r="279" spans="1:18" ht="12.75" x14ac:dyDescent="0.2">
      <c r="D279" s="9" t="s">
        <v>458</v>
      </c>
      <c r="E279" s="47" t="s">
        <v>236</v>
      </c>
      <c r="F279" s="47" t="str">
        <f t="shared" ref="F279:F280" si="54">Millions</f>
        <v>$Millions</v>
      </c>
      <c r="G279" s="47" t="s">
        <v>237</v>
      </c>
      <c r="H279" s="47"/>
      <c r="J279" s="61"/>
      <c r="K279" s="61"/>
      <c r="L279" s="61"/>
      <c r="M279" s="58">
        <f>[1]Output_Cost_pass_through!$I$10</f>
        <v>0.8773683705538331</v>
      </c>
      <c r="N279" s="58">
        <f>[1]Output_Cost_pass_through!$I$10</f>
        <v>0.8773683705538331</v>
      </c>
      <c r="O279" s="58">
        <f>[1]Output_Cost_pass_through!$I$10</f>
        <v>0.8773683705538331</v>
      </c>
      <c r="P279" s="58">
        <f>[1]Output_Cost_pass_through!$I$10</f>
        <v>0.8773683705538331</v>
      </c>
      <c r="Q279" s="58">
        <f>[1]Output_Cost_pass_through!$I$10</f>
        <v>0.8773683705538331</v>
      </c>
      <c r="R279" s="57">
        <f>SUM(M279:Q279)</f>
        <v>4.3868418527691659</v>
      </c>
    </row>
    <row r="280" spans="1:18" ht="12.75" x14ac:dyDescent="0.2">
      <c r="D280" s="9" t="s">
        <v>459</v>
      </c>
      <c r="E280" s="47" t="s">
        <v>236</v>
      </c>
      <c r="F280" s="47" t="str">
        <f t="shared" si="54"/>
        <v>$Millions</v>
      </c>
      <c r="G280" s="47" t="s">
        <v>237</v>
      </c>
      <c r="H280" s="47"/>
      <c r="J280" s="61"/>
      <c r="K280" s="61"/>
      <c r="L280" s="61"/>
      <c r="M280" s="58">
        <f>[1]Output_Cost_pass_through!I19</f>
        <v>0.35279100159480997</v>
      </c>
      <c r="N280" s="58">
        <f>[1]Output_Cost_pass_through!J19</f>
        <v>0.35279100159480997</v>
      </c>
      <c r="O280" s="58">
        <f>[1]Output_Cost_pass_through!K19</f>
        <v>0.35279100159480997</v>
      </c>
      <c r="P280" s="58">
        <f>[1]Output_Cost_pass_through!L19</f>
        <v>0.35279100159480997</v>
      </c>
      <c r="Q280" s="58">
        <f>[1]Output_Cost_pass_through!M19</f>
        <v>0.35279100159480997</v>
      </c>
      <c r="R280" s="57">
        <f>SUM(M280:Q280)</f>
        <v>1.7639550079740498</v>
      </c>
    </row>
    <row r="281" spans="1:18" ht="12.75" x14ac:dyDescent="0.2">
      <c r="D281" s="9"/>
      <c r="E281" s="47"/>
      <c r="F281" s="47"/>
      <c r="G281" s="47"/>
      <c r="H281" s="47"/>
      <c r="R281" s="57"/>
    </row>
    <row r="282" spans="1:18" ht="12.75" x14ac:dyDescent="0.2">
      <c r="D282" s="9" t="s">
        <v>487</v>
      </c>
      <c r="E282" s="47" t="s">
        <v>236</v>
      </c>
      <c r="F282" s="47" t="str">
        <f>Millions</f>
        <v>$Millions</v>
      </c>
      <c r="G282" s="47" t="s">
        <v>237</v>
      </c>
      <c r="H282" s="47"/>
      <c r="J282" s="206">
        <f>[1]Calc_Cost_pass_through!I131</f>
        <v>0</v>
      </c>
      <c r="K282" s="206">
        <f>[1]Calc_Cost_pass_through!J131</f>
        <v>0.12164995916371346</v>
      </c>
      <c r="L282" s="206">
        <f>[1]Calc_Cost_pass_through!K131</f>
        <v>5.0447821743900949</v>
      </c>
      <c r="M282" s="61"/>
      <c r="N282" s="61"/>
      <c r="O282" s="61"/>
      <c r="P282" s="61"/>
      <c r="Q282" s="61"/>
      <c r="R282" s="57">
        <f>SUM(J282:Q282)</f>
        <v>5.1664321335538084</v>
      </c>
    </row>
    <row r="283" spans="1:18" ht="12.75" x14ac:dyDescent="0.2">
      <c r="D283" s="9" t="s">
        <v>510</v>
      </c>
      <c r="E283" s="47" t="s">
        <v>236</v>
      </c>
      <c r="F283" s="47" t="str">
        <f>Millions</f>
        <v>$Millions</v>
      </c>
      <c r="G283" s="47" t="s">
        <v>237</v>
      </c>
      <c r="H283" s="47"/>
      <c r="J283" s="206">
        <f>[1]Calc_Cost_pass_through!I125</f>
        <v>0</v>
      </c>
      <c r="K283" s="206">
        <f>[1]Calc_Cost_pass_through!J125</f>
        <v>0</v>
      </c>
      <c r="L283" s="206">
        <f>[1]Calc_Cost_pass_through!K125</f>
        <v>0.53103744516911533</v>
      </c>
      <c r="M283" s="61"/>
      <c r="N283" s="61"/>
      <c r="O283" s="61"/>
      <c r="P283" s="61"/>
      <c r="Q283" s="61"/>
      <c r="R283" s="57"/>
    </row>
    <row r="284" spans="1:18" ht="12.75" x14ac:dyDescent="0.2">
      <c r="D284" s="9"/>
      <c r="E284" s="47"/>
      <c r="F284" s="47"/>
      <c r="G284" s="47"/>
      <c r="H284" s="47"/>
    </row>
    <row r="285" spans="1:18" ht="12.75" x14ac:dyDescent="0.2">
      <c r="D285" s="9" t="s">
        <v>492</v>
      </c>
      <c r="E285" s="47" t="s">
        <v>236</v>
      </c>
      <c r="F285" s="47" t="str">
        <f>Millions</f>
        <v>$Millions</v>
      </c>
      <c r="G285" s="47" t="s">
        <v>237</v>
      </c>
      <c r="H285" s="47"/>
      <c r="J285" s="206">
        <f>[1]Calc_Cost_pass_through!I124</f>
        <v>0</v>
      </c>
      <c r="K285" s="206">
        <f>[1]Calc_Cost_pass_through!J124</f>
        <v>0.12164995916371346</v>
      </c>
      <c r="L285" s="206">
        <f>[1]Calc_Cost_pass_through!K124</f>
        <v>3.5610743834087355</v>
      </c>
      <c r="M285" s="61"/>
      <c r="N285" s="61"/>
      <c r="O285" s="61"/>
      <c r="P285" s="61"/>
      <c r="Q285" s="61"/>
      <c r="R285" s="57">
        <f>SUM(J285:Q285)</f>
        <v>3.682724342572449</v>
      </c>
    </row>
    <row r="286" spans="1:18" ht="12.75" x14ac:dyDescent="0.2">
      <c r="D286" s="209" t="s">
        <v>493</v>
      </c>
      <c r="E286" s="213" t="s">
        <v>236</v>
      </c>
      <c r="F286" s="213" t="str">
        <f>Millions</f>
        <v>$Millions</v>
      </c>
      <c r="G286" s="213" t="s">
        <v>237</v>
      </c>
      <c r="J286" s="206">
        <f>[1]Calc_Cost_pass_through!I128</f>
        <v>0</v>
      </c>
      <c r="K286" s="206">
        <f>[1]Calc_Cost_pass_through!J128</f>
        <v>0</v>
      </c>
      <c r="L286" s="206">
        <f>[1]Calc_Cost_pass_through!K128</f>
        <v>1.4837077909813594</v>
      </c>
      <c r="M286" s="61"/>
      <c r="N286" s="61"/>
      <c r="O286" s="61"/>
      <c r="P286" s="61"/>
      <c r="Q286" s="61"/>
      <c r="R286" s="214">
        <f>SUM(J286:Q286)</f>
        <v>1.4837077909813594</v>
      </c>
    </row>
    <row r="287" spans="1:18" s="2" customFormat="1" ht="15.75" x14ac:dyDescent="0.2">
      <c r="B287" s="2" t="s">
        <v>238</v>
      </c>
    </row>
  </sheetData>
  <phoneticPr fontId="5" type="noConversion"/>
  <conditionalFormatting sqref="B2">
    <cfRule type="cellIs" dxfId="10" priority="1" operator="notEqual">
      <formula>"No Errors Found"</formula>
    </cfRule>
  </conditionalFormatting>
  <hyperlinks>
    <hyperlink ref="B3:E3" location="TOC!A1" display="TOC!A1" xr:uid="{12C6BC99-BCF1-4CF6-BB39-9D25103D098C}"/>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BEBB62-2648-4B9F-87C7-C606773C0833}">
  <sheetPr>
    <tabColor theme="5"/>
  </sheetPr>
  <dimension ref="A1"/>
  <sheetViews>
    <sheetView showGridLines="0" workbookViewId="0">
      <selection activeCell="L27" sqref="L27"/>
    </sheetView>
  </sheetViews>
  <sheetFormatPr defaultRowHeight="11.25" x14ac:dyDescent="0.2"/>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C67365-CC74-48A8-939E-28D69F11626D}">
  <sheetPr>
    <tabColor theme="5" tint="0.59999389629810485"/>
  </sheetPr>
  <dimension ref="A1:V225"/>
  <sheetViews>
    <sheetView showGridLines="0" view="pageBreakPreview" zoomScale="85" zoomScaleNormal="100" zoomScaleSheetLayoutView="85" workbookViewId="0">
      <selection activeCell="B1" sqref="B1"/>
    </sheetView>
  </sheetViews>
  <sheetFormatPr defaultColWidth="9.33203125" defaultRowHeight="11.25" x14ac:dyDescent="0.2"/>
  <cols>
    <col min="1" max="1" width="3.33203125" customWidth="1"/>
    <col min="2" max="2" width="11.1640625" customWidth="1"/>
    <col min="3" max="3" width="5" customWidth="1"/>
    <col min="4" max="4" width="44" customWidth="1"/>
    <col min="5" max="5" width="15.6640625" customWidth="1"/>
    <col min="6" max="8" width="13.6640625" customWidth="1"/>
    <col min="9" max="9" width="16.83203125" bestFit="1" customWidth="1"/>
    <col min="10" max="12" width="11.6640625" customWidth="1"/>
    <col min="13" max="15" width="12.33203125" bestFit="1" customWidth="1"/>
    <col min="16" max="18" width="11.6640625" customWidth="1"/>
  </cols>
  <sheetData>
    <row r="1" spans="1:18" ht="19.5" x14ac:dyDescent="0.2">
      <c r="A1" s="48"/>
      <c r="B1" s="3" t="s">
        <v>239</v>
      </c>
    </row>
    <row r="2" spans="1:18" x14ac:dyDescent="0.2">
      <c r="B2" s="11"/>
    </row>
    <row r="3" spans="1:18" x14ac:dyDescent="0.2">
      <c r="B3" s="43" t="str">
        <f>TOC!B1</f>
        <v>Table of Contents</v>
      </c>
      <c r="C3" s="38"/>
      <c r="D3" s="38"/>
      <c r="E3" s="38"/>
    </row>
    <row r="4" spans="1:18" ht="12.75" x14ac:dyDescent="0.2">
      <c r="B4" s="36" t="str">
        <f>Model_Name</f>
        <v>PWC - NTESMO - Proposal Tables and Charts - 2028-32 period</v>
      </c>
      <c r="E4" s="13" t="str">
        <f>Lookup!E20</f>
        <v>Source</v>
      </c>
      <c r="F4" s="13" t="str">
        <f>Lookup!F20</f>
        <v>Unit</v>
      </c>
      <c r="G4" s="13" t="str">
        <f>Lookup!G20</f>
        <v>Basis</v>
      </c>
      <c r="H4" s="13" t="str">
        <f>Lookup!H20</f>
        <v>Timing</v>
      </c>
      <c r="J4" s="63" t="str">
        <f>Lookup!I20</f>
        <v>FY25</v>
      </c>
      <c r="K4" s="63" t="str">
        <f>Lookup!J20</f>
        <v>FY26</v>
      </c>
      <c r="L4" s="63" t="str">
        <f>Lookup!K20</f>
        <v>FY27</v>
      </c>
      <c r="M4" s="63" t="str">
        <f>Lookup!L20</f>
        <v>FY28</v>
      </c>
      <c r="N4" s="63" t="str">
        <f>Lookup!M20</f>
        <v>FY29</v>
      </c>
      <c r="O4" s="63" t="str">
        <f>Lookup!N20</f>
        <v>FY30</v>
      </c>
      <c r="P4" s="63" t="str">
        <f>Lookup!O20</f>
        <v>FY31</v>
      </c>
      <c r="Q4" s="63" t="str">
        <f>Lookup!P20</f>
        <v>FY32</v>
      </c>
      <c r="R4" s="63" t="str">
        <f>Lookup!Q20</f>
        <v>Total</v>
      </c>
    </row>
    <row r="6" spans="1:18" s="2" customFormat="1" ht="15.75" x14ac:dyDescent="0.2">
      <c r="B6" s="2" t="s">
        <v>148</v>
      </c>
    </row>
    <row r="8" spans="1:18" s="7" customFormat="1" ht="15" x14ac:dyDescent="0.2">
      <c r="C8" s="7" t="str">
        <f>Lookup!$D$76</f>
        <v>System Control</v>
      </c>
    </row>
    <row r="10" spans="1:18" ht="12.75" x14ac:dyDescent="0.2">
      <c r="D10" s="4" t="s">
        <v>118</v>
      </c>
      <c r="E10" s="13" t="str">
        <f>E$4</f>
        <v>Source</v>
      </c>
      <c r="F10" s="13" t="str">
        <f t="shared" ref="F10:R10" si="0">F$4</f>
        <v>Unit</v>
      </c>
      <c r="G10" s="13" t="str">
        <f t="shared" si="0"/>
        <v>Basis</v>
      </c>
      <c r="H10" s="13" t="str">
        <f t="shared" si="0"/>
        <v>Timing</v>
      </c>
      <c r="J10" s="63" t="str">
        <f t="shared" si="0"/>
        <v>FY25</v>
      </c>
      <c r="K10" s="63" t="str">
        <f t="shared" si="0"/>
        <v>FY26</v>
      </c>
      <c r="L10" s="63" t="str">
        <f t="shared" si="0"/>
        <v>FY27</v>
      </c>
      <c r="M10" s="63" t="str">
        <f t="shared" si="0"/>
        <v>FY28</v>
      </c>
      <c r="N10" s="63" t="str">
        <f t="shared" si="0"/>
        <v>FY29</v>
      </c>
      <c r="O10" s="63" t="str">
        <f t="shared" si="0"/>
        <v>FY30</v>
      </c>
      <c r="P10" s="63" t="str">
        <f t="shared" si="0"/>
        <v>FY31</v>
      </c>
      <c r="Q10" s="63" t="str">
        <f t="shared" si="0"/>
        <v>FY32</v>
      </c>
      <c r="R10" s="63" t="str">
        <f t="shared" si="0"/>
        <v>Total</v>
      </c>
    </row>
    <row r="12" spans="1:18" ht="12.75" x14ac:dyDescent="0.2">
      <c r="D12" s="9" t="s">
        <v>149</v>
      </c>
      <c r="E12" s="47" t="s">
        <v>150</v>
      </c>
      <c r="F12" s="47" t="str">
        <f t="shared" ref="F12:F17" si="1">Millions</f>
        <v>$Millions</v>
      </c>
      <c r="G12" s="94">
        <v>2027</v>
      </c>
      <c r="H12" s="47" t="str">
        <f t="shared" ref="H12:H17" si="2">End_Period</f>
        <v>End Period</v>
      </c>
      <c r="J12" s="61"/>
      <c r="K12" s="61"/>
      <c r="L12" s="61"/>
      <c r="M12" s="58">
        <f>Inputs!M12</f>
        <v>2.686229231531108</v>
      </c>
      <c r="N12" s="58">
        <f>Inputs!N12</f>
        <v>3.3877257262651073</v>
      </c>
      <c r="O12" s="58">
        <f>Inputs!O12</f>
        <v>3.1779701015137372</v>
      </c>
      <c r="P12" s="58">
        <f>Inputs!P12</f>
        <v>2.8727304950779056</v>
      </c>
      <c r="Q12" s="58">
        <f>Inputs!Q12</f>
        <v>2.5416762536850861</v>
      </c>
      <c r="R12" s="57">
        <f>SUM(M12:Q12)</f>
        <v>14.666331808072943</v>
      </c>
    </row>
    <row r="13" spans="1:18" ht="12.75" x14ac:dyDescent="0.2">
      <c r="D13" s="9" t="s">
        <v>151</v>
      </c>
      <c r="E13" s="47" t="s">
        <v>150</v>
      </c>
      <c r="F13" s="47" t="str">
        <f t="shared" si="1"/>
        <v>$Millions</v>
      </c>
      <c r="G13" s="94">
        <v>2027</v>
      </c>
      <c r="H13" s="47" t="str">
        <f t="shared" si="2"/>
        <v>End Period</v>
      </c>
      <c r="J13" s="61"/>
      <c r="K13" s="61"/>
      <c r="L13" s="61"/>
      <c r="M13" s="58">
        <f>Inputs!M13</f>
        <v>3.5838991267717524</v>
      </c>
      <c r="N13" s="58">
        <f>Inputs!N13</f>
        <v>4.5385207674045756</v>
      </c>
      <c r="O13" s="58">
        <f>Inputs!O13</f>
        <v>4.7427184540910652</v>
      </c>
      <c r="P13" s="58">
        <f>Inputs!P13</f>
        <v>4.9333306744097971</v>
      </c>
      <c r="Q13" s="58">
        <f>Inputs!Q13</f>
        <v>5.0999197568701495</v>
      </c>
      <c r="R13" s="57">
        <f t="shared" ref="R13:R17" si="3">SUM(M13:Q13)</f>
        <v>22.898388779547339</v>
      </c>
    </row>
    <row r="14" spans="1:18" ht="12.75" x14ac:dyDescent="0.2">
      <c r="D14" s="9" t="s">
        <v>152</v>
      </c>
      <c r="E14" s="47" t="s">
        <v>150</v>
      </c>
      <c r="F14" s="47" t="str">
        <f t="shared" si="1"/>
        <v>$Millions</v>
      </c>
      <c r="G14" s="94">
        <v>2027</v>
      </c>
      <c r="H14" s="47" t="str">
        <f t="shared" si="2"/>
        <v>End Period</v>
      </c>
      <c r="J14" s="61"/>
      <c r="K14" s="61"/>
      <c r="L14" s="61"/>
      <c r="M14" s="58">
        <f>Inputs!M14</f>
        <v>21.311263712212167</v>
      </c>
      <c r="N14" s="58">
        <f>Inputs!N14</f>
        <v>21.234552857678828</v>
      </c>
      <c r="O14" s="58">
        <f>Inputs!O14</f>
        <v>21.580050154794524</v>
      </c>
      <c r="P14" s="58">
        <f>Inputs!P14</f>
        <v>21.760043328794975</v>
      </c>
      <c r="Q14" s="58">
        <f>Inputs!Q14</f>
        <v>21.726489374862986</v>
      </c>
      <c r="R14" s="57">
        <f t="shared" si="3"/>
        <v>107.61239942834348</v>
      </c>
    </row>
    <row r="15" spans="1:18" ht="12.75" x14ac:dyDescent="0.2">
      <c r="D15" s="9" t="s">
        <v>153</v>
      </c>
      <c r="E15" s="47" t="s">
        <v>150</v>
      </c>
      <c r="F15" s="47" t="str">
        <f t="shared" si="1"/>
        <v>$Millions</v>
      </c>
      <c r="G15" s="94">
        <v>2027</v>
      </c>
      <c r="H15" s="47" t="str">
        <f t="shared" si="2"/>
        <v>End Period</v>
      </c>
      <c r="J15" s="61"/>
      <c r="K15" s="61"/>
      <c r="L15" s="61"/>
      <c r="M15" s="58">
        <f>Inputs!M15</f>
        <v>0.85519056564810048</v>
      </c>
      <c r="N15" s="58">
        <f>Inputs!N15</f>
        <v>0.83357336338880972</v>
      </c>
      <c r="O15" s="58">
        <f>Inputs!O15</f>
        <v>0.81250259306210804</v>
      </c>
      <c r="P15" s="58">
        <f>Inputs!P15</f>
        <v>0.79196444215639605</v>
      </c>
      <c r="Q15" s="58">
        <f>Inputs!Q15</f>
        <v>0.77194544730781878</v>
      </c>
      <c r="R15" s="57">
        <f t="shared" si="3"/>
        <v>4.0651764115632334</v>
      </c>
    </row>
    <row r="16" spans="1:18" ht="12.75" x14ac:dyDescent="0.2">
      <c r="D16" s="9" t="s">
        <v>154</v>
      </c>
      <c r="E16" s="47" t="s">
        <v>150</v>
      </c>
      <c r="F16" s="47" t="str">
        <f t="shared" si="1"/>
        <v>$Millions</v>
      </c>
      <c r="G16" s="94">
        <v>2027</v>
      </c>
      <c r="H16" s="47" t="str">
        <f t="shared" si="2"/>
        <v>End Period</v>
      </c>
      <c r="J16" s="61"/>
      <c r="K16" s="61"/>
      <c r="L16" s="61"/>
      <c r="M16" s="58">
        <f>Inputs!M16</f>
        <v>0</v>
      </c>
      <c r="N16" s="58">
        <f>Inputs!N16</f>
        <v>0</v>
      </c>
      <c r="O16" s="58">
        <f>Inputs!O16</f>
        <v>0</v>
      </c>
      <c r="P16" s="58">
        <f>Inputs!P16</f>
        <v>0</v>
      </c>
      <c r="Q16" s="58">
        <f>Inputs!Q16</f>
        <v>0</v>
      </c>
      <c r="R16" s="57">
        <f t="shared" si="3"/>
        <v>0</v>
      </c>
    </row>
    <row r="17" spans="1:18" ht="12.75" x14ac:dyDescent="0.2">
      <c r="D17" s="4" t="s">
        <v>155</v>
      </c>
      <c r="E17" s="62" t="s">
        <v>122</v>
      </c>
      <c r="F17" s="62" t="str">
        <f t="shared" si="1"/>
        <v>$Millions</v>
      </c>
      <c r="G17" s="94">
        <v>2027</v>
      </c>
      <c r="H17" s="62" t="str">
        <f t="shared" si="2"/>
        <v>End Period</v>
      </c>
      <c r="M17" s="64">
        <f t="shared" ref="M17:N17" si="4">SUM(M12:M16)</f>
        <v>28.436582636163131</v>
      </c>
      <c r="N17" s="64">
        <f t="shared" si="4"/>
        <v>29.99437271473732</v>
      </c>
      <c r="O17" s="64">
        <f>SUM(O12:O16)</f>
        <v>30.313241303461432</v>
      </c>
      <c r="P17" s="64">
        <f t="shared" ref="P17" si="5">SUM(P12:P16)</f>
        <v>30.358068940439072</v>
      </c>
      <c r="Q17" s="64">
        <f>SUM(Q12:Q16)</f>
        <v>30.14003083272604</v>
      </c>
      <c r="R17" s="64">
        <f t="shared" si="3"/>
        <v>149.24229642752698</v>
      </c>
    </row>
    <row r="19" spans="1:18" ht="12.75" x14ac:dyDescent="0.2">
      <c r="D19" s="9" t="s">
        <v>156</v>
      </c>
      <c r="E19" s="47" t="s">
        <v>150</v>
      </c>
      <c r="F19" s="47" t="str">
        <f>Millions</f>
        <v>$Millions</v>
      </c>
      <c r="G19" s="94">
        <v>2027</v>
      </c>
      <c r="H19" s="47" t="str">
        <f>End_Period</f>
        <v>End Period</v>
      </c>
      <c r="M19" s="58">
        <f>Inputs!M19</f>
        <v>28.436582636163124</v>
      </c>
      <c r="N19" s="58">
        <f>Inputs!N19</f>
        <v>29.99437271473732</v>
      </c>
      <c r="O19" s="58">
        <f>Inputs!O19</f>
        <v>30.313241303461428</v>
      </c>
      <c r="P19" s="58">
        <f>Inputs!P19</f>
        <v>30.358068940439068</v>
      </c>
      <c r="Q19" s="58">
        <f>Inputs!Q19</f>
        <v>30.14003083272604</v>
      </c>
    </row>
    <row r="20" spans="1:18" ht="12.75" x14ac:dyDescent="0.2">
      <c r="A20" s="48"/>
      <c r="D20" s="9"/>
      <c r="E20" s="47"/>
      <c r="F20" s="47"/>
      <c r="G20" s="47"/>
      <c r="H20" s="47"/>
      <c r="M20" s="54"/>
      <c r="N20" s="54"/>
      <c r="O20" s="54"/>
      <c r="P20" s="54"/>
      <c r="Q20" s="54"/>
    </row>
    <row r="22" spans="1:18" ht="12.75" x14ac:dyDescent="0.2">
      <c r="D22" s="4" t="s">
        <v>155</v>
      </c>
      <c r="E22" s="62" t="s">
        <v>122</v>
      </c>
      <c r="F22" s="62" t="str">
        <f t="shared" ref="F22" si="6">Millions</f>
        <v>$Millions</v>
      </c>
      <c r="G22" s="94" t="s">
        <v>91</v>
      </c>
      <c r="H22" s="62"/>
      <c r="J22" s="61"/>
      <c r="K22" s="61"/>
      <c r="L22" s="61"/>
      <c r="M22" s="58">
        <f>Inputs!M22</f>
        <v>29.174033453821089</v>
      </c>
      <c r="N22" s="58">
        <f>Inputs!N22</f>
        <v>31.570243328707008</v>
      </c>
      <c r="O22" s="58">
        <f>Inputs!O22</f>
        <v>32.733285229761854</v>
      </c>
      <c r="P22" s="58">
        <f>Inputs!P22</f>
        <v>33.631824942683565</v>
      </c>
      <c r="Q22" s="58">
        <f>Inputs!Q22</f>
        <v>34.256189776589792</v>
      </c>
      <c r="R22" s="57">
        <f>SUM(M22:Q22)</f>
        <v>161.36557673156329</v>
      </c>
    </row>
    <row r="24" spans="1:18" s="7" customFormat="1" ht="15" x14ac:dyDescent="0.2">
      <c r="C24" s="7" t="str">
        <f>Lookup!$D$77</f>
        <v>Market Operator</v>
      </c>
    </row>
    <row r="26" spans="1:18" ht="12.75" x14ac:dyDescent="0.2">
      <c r="D26" s="4" t="s">
        <v>118</v>
      </c>
      <c r="E26" s="13" t="str">
        <f>E$4</f>
        <v>Source</v>
      </c>
      <c r="F26" s="13" t="str">
        <f t="shared" ref="F26:R26" si="7">F$4</f>
        <v>Unit</v>
      </c>
      <c r="G26" s="13" t="str">
        <f t="shared" si="7"/>
        <v>Basis</v>
      </c>
      <c r="H26" s="13" t="str">
        <f t="shared" si="7"/>
        <v>Timing</v>
      </c>
      <c r="J26" s="63" t="str">
        <f t="shared" si="7"/>
        <v>FY25</v>
      </c>
      <c r="K26" s="63" t="str">
        <f t="shared" si="7"/>
        <v>FY26</v>
      </c>
      <c r="L26" s="63" t="str">
        <f t="shared" si="7"/>
        <v>FY27</v>
      </c>
      <c r="M26" s="63" t="str">
        <f t="shared" si="7"/>
        <v>FY28</v>
      </c>
      <c r="N26" s="63" t="str">
        <f t="shared" si="7"/>
        <v>FY29</v>
      </c>
      <c r="O26" s="63" t="str">
        <f t="shared" si="7"/>
        <v>FY30</v>
      </c>
      <c r="P26" s="63" t="str">
        <f t="shared" si="7"/>
        <v>FY31</v>
      </c>
      <c r="Q26" s="63" t="str">
        <f t="shared" si="7"/>
        <v>FY32</v>
      </c>
      <c r="R26" s="63" t="str">
        <f t="shared" si="7"/>
        <v>Total</v>
      </c>
    </row>
    <row r="28" spans="1:18" ht="12.75" x14ac:dyDescent="0.2">
      <c r="D28" s="9" t="s">
        <v>149</v>
      </c>
      <c r="E28" s="47" t="s">
        <v>150</v>
      </c>
      <c r="F28" s="47" t="str">
        <f t="shared" ref="F28:F33" si="8">Millions</f>
        <v>$Millions</v>
      </c>
      <c r="G28" s="94">
        <v>2027</v>
      </c>
      <c r="H28" s="47" t="str">
        <f t="shared" ref="H28:H33" si="9">End_Period</f>
        <v>End Period</v>
      </c>
      <c r="J28" s="61"/>
      <c r="K28" s="61"/>
      <c r="L28" s="61"/>
      <c r="M28" s="58">
        <f>Inputs!M28</f>
        <v>0.3174184843598386</v>
      </c>
      <c r="N28" s="58">
        <f>Inputs!N28</f>
        <v>0.3297016152654233</v>
      </c>
      <c r="O28" s="58">
        <f>Inputs!O28</f>
        <v>0.33011849574165569</v>
      </c>
      <c r="P28" s="58">
        <f>Inputs!P28</f>
        <v>0.29537533845631619</v>
      </c>
      <c r="Q28" s="58">
        <f>Inputs!Q28</f>
        <v>0.25276372172069278</v>
      </c>
      <c r="R28" s="57">
        <f t="shared" ref="R28:R33" si="10">SUM(M28:Q28)</f>
        <v>1.5253776555439267</v>
      </c>
    </row>
    <row r="29" spans="1:18" ht="12.75" x14ac:dyDescent="0.2">
      <c r="D29" s="9" t="s">
        <v>151</v>
      </c>
      <c r="E29" s="47" t="s">
        <v>150</v>
      </c>
      <c r="F29" s="47" t="str">
        <f t="shared" si="8"/>
        <v>$Millions</v>
      </c>
      <c r="G29" s="94">
        <v>2027</v>
      </c>
      <c r="H29" s="47" t="str">
        <f t="shared" si="9"/>
        <v>End Period</v>
      </c>
      <c r="J29" s="61"/>
      <c r="K29" s="61"/>
      <c r="L29" s="61"/>
      <c r="M29" s="58">
        <f>Inputs!M29</f>
        <v>0.68950302325027002</v>
      </c>
      <c r="N29" s="58">
        <f>Inputs!N29</f>
        <v>0.725347604701435</v>
      </c>
      <c r="O29" s="58">
        <f>Inputs!O29</f>
        <v>0.75718303571415135</v>
      </c>
      <c r="P29" s="58">
        <f>Inputs!P29</f>
        <v>0.78840015316139445</v>
      </c>
      <c r="Q29" s="58">
        <f>Inputs!Q29</f>
        <v>0.81609324927134819</v>
      </c>
      <c r="R29" s="57">
        <f>SUM(M29:Q29)</f>
        <v>3.7765270660985992</v>
      </c>
    </row>
    <row r="30" spans="1:18" ht="12.75" x14ac:dyDescent="0.2">
      <c r="D30" s="9" t="s">
        <v>152</v>
      </c>
      <c r="E30" s="47" t="s">
        <v>150</v>
      </c>
      <c r="F30" s="47" t="str">
        <f t="shared" si="8"/>
        <v>$Millions</v>
      </c>
      <c r="G30" s="94">
        <v>2027</v>
      </c>
      <c r="H30" s="47" t="str">
        <f t="shared" si="9"/>
        <v>End Period</v>
      </c>
      <c r="J30" s="61"/>
      <c r="K30" s="61"/>
      <c r="L30" s="61"/>
      <c r="M30" s="58">
        <f>Inputs!M30</f>
        <v>7.9105514833524939</v>
      </c>
      <c r="N30" s="58">
        <f>Inputs!N30</f>
        <v>7.9468856940561494</v>
      </c>
      <c r="O30" s="58">
        <f>Inputs!O30</f>
        <v>7.9874464353469401</v>
      </c>
      <c r="P30" s="58">
        <f>Inputs!P30</f>
        <v>8.0322958208182165</v>
      </c>
      <c r="Q30" s="58">
        <f>Inputs!Q30</f>
        <v>8.0774023668726826</v>
      </c>
      <c r="R30" s="57">
        <f t="shared" si="10"/>
        <v>39.954581800446483</v>
      </c>
    </row>
    <row r="31" spans="1:18" ht="12.75" x14ac:dyDescent="0.2">
      <c r="D31" s="9" t="s">
        <v>153</v>
      </c>
      <c r="E31" s="47" t="s">
        <v>150</v>
      </c>
      <c r="F31" s="47" t="str">
        <f t="shared" si="8"/>
        <v>$Millions</v>
      </c>
      <c r="G31" s="94">
        <v>2027</v>
      </c>
      <c r="H31" s="47" t="str">
        <f t="shared" si="9"/>
        <v>End Period</v>
      </c>
      <c r="J31" s="61"/>
      <c r="K31" s="61"/>
      <c r="L31" s="61"/>
      <c r="M31" s="58">
        <f>Inputs!M31</f>
        <v>0.34387327641977461</v>
      </c>
      <c r="N31" s="58">
        <f>Inputs!N31</f>
        <v>0.33518097032271449</v>
      </c>
      <c r="O31" s="58">
        <f>Inputs!O31</f>
        <v>0.32670838524053408</v>
      </c>
      <c r="P31" s="58">
        <f>Inputs!P31</f>
        <v>0.31844996714374579</v>
      </c>
      <c r="Q31" s="58">
        <f>Inputs!Q31</f>
        <v>0.31040030239563915</v>
      </c>
      <c r="R31" s="57">
        <f t="shared" si="10"/>
        <v>1.6346129015224082</v>
      </c>
    </row>
    <row r="32" spans="1:18" ht="12.75" x14ac:dyDescent="0.2">
      <c r="D32" s="9" t="s">
        <v>154</v>
      </c>
      <c r="E32" s="47" t="s">
        <v>150</v>
      </c>
      <c r="F32" s="47" t="str">
        <f t="shared" si="8"/>
        <v>$Millions</v>
      </c>
      <c r="G32" s="94">
        <v>2027</v>
      </c>
      <c r="H32" s="47" t="str">
        <f t="shared" si="9"/>
        <v>End Period</v>
      </c>
      <c r="J32" s="61"/>
      <c r="K32" s="61"/>
      <c r="L32" s="61"/>
      <c r="M32" s="58">
        <f>Inputs!M32</f>
        <v>0</v>
      </c>
      <c r="N32" s="58">
        <f>Inputs!N32</f>
        <v>0</v>
      </c>
      <c r="O32" s="58">
        <f>Inputs!O32</f>
        <v>3.2079157363910232E-2</v>
      </c>
      <c r="P32" s="58">
        <f>Inputs!P32</f>
        <v>6.7294403439823708E-2</v>
      </c>
      <c r="Q32" s="58">
        <f>Inputs!Q32</f>
        <v>8.0941683509843071E-2</v>
      </c>
      <c r="R32" s="57">
        <f t="shared" si="10"/>
        <v>0.18031524431357701</v>
      </c>
    </row>
    <row r="33" spans="1:18" ht="12.75" x14ac:dyDescent="0.2">
      <c r="D33" s="4" t="s">
        <v>155</v>
      </c>
      <c r="E33" s="62" t="s">
        <v>122</v>
      </c>
      <c r="F33" s="62" t="str">
        <f t="shared" si="8"/>
        <v>$Millions</v>
      </c>
      <c r="G33" s="94">
        <v>2027</v>
      </c>
      <c r="H33" s="62" t="str">
        <f t="shared" si="9"/>
        <v>End Period</v>
      </c>
      <c r="M33" s="64">
        <f>SUM(M28:M32)</f>
        <v>9.2613462673823772</v>
      </c>
      <c r="N33" s="64">
        <f t="shared" ref="N33" si="11">SUM(N28:N32)</f>
        <v>9.3371158843457209</v>
      </c>
      <c r="O33" s="64">
        <f>SUM(O28:O32)</f>
        <v>9.4335355094071911</v>
      </c>
      <c r="P33" s="64">
        <f t="shared" ref="P33" si="12">SUM(P28:P32)</f>
        <v>9.5018156830194975</v>
      </c>
      <c r="Q33" s="64">
        <f t="shared" ref="Q33" si="13">SUM(Q28:Q32)</f>
        <v>9.5376013237702058</v>
      </c>
      <c r="R33" s="64">
        <f t="shared" si="10"/>
        <v>47.071414667924998</v>
      </c>
    </row>
    <row r="35" spans="1:18" ht="12.75" x14ac:dyDescent="0.2">
      <c r="D35" s="9" t="s">
        <v>156</v>
      </c>
      <c r="E35" s="47" t="s">
        <v>150</v>
      </c>
      <c r="F35" s="47" t="str">
        <f>Millions</f>
        <v>$Millions</v>
      </c>
      <c r="G35" s="94">
        <v>2027</v>
      </c>
      <c r="H35" s="47" t="str">
        <f>End_Period</f>
        <v>End Period</v>
      </c>
      <c r="M35" s="58">
        <f>Inputs!M35</f>
        <v>9.2613462673823772</v>
      </c>
      <c r="N35" s="58">
        <f>Inputs!N35</f>
        <v>9.3371158843457209</v>
      </c>
      <c r="O35" s="58">
        <f>Inputs!O35</f>
        <v>9.4335355094071911</v>
      </c>
      <c r="P35" s="58">
        <f>Inputs!P35</f>
        <v>9.5018156830194958</v>
      </c>
      <c r="Q35" s="58">
        <f>Inputs!Q35</f>
        <v>9.5376013237702058</v>
      </c>
    </row>
    <row r="36" spans="1:18" ht="12.75" x14ac:dyDescent="0.2">
      <c r="A36" s="48"/>
      <c r="D36" s="9"/>
      <c r="E36" s="47"/>
      <c r="F36" s="47"/>
      <c r="G36" s="47"/>
      <c r="H36" s="47"/>
      <c r="M36" s="54"/>
      <c r="N36" s="54"/>
      <c r="O36" s="54"/>
      <c r="P36" s="54"/>
      <c r="Q36" s="54"/>
    </row>
    <row r="37" spans="1:18" ht="12.75" x14ac:dyDescent="0.2">
      <c r="D37" s="9"/>
    </row>
    <row r="38" spans="1:18" ht="12.75" x14ac:dyDescent="0.2">
      <c r="D38" s="4" t="s">
        <v>155</v>
      </c>
      <c r="E38" s="62" t="s">
        <v>122</v>
      </c>
      <c r="F38" s="62" t="str">
        <f t="shared" ref="F38" si="14">Millions</f>
        <v>$Millions</v>
      </c>
      <c r="G38" s="94" t="s">
        <v>91</v>
      </c>
      <c r="H38" s="62"/>
      <c r="J38" s="61"/>
      <c r="K38" s="61"/>
      <c r="L38" s="61"/>
      <c r="M38" s="58">
        <f>Inputs!M38</f>
        <v>9.5015223625510394</v>
      </c>
      <c r="N38" s="58">
        <f>Inputs!N38</f>
        <v>9.8276774533876523</v>
      </c>
      <c r="O38" s="58">
        <f>Inputs!O38</f>
        <v>10.186657555464119</v>
      </c>
      <c r="P38" s="58">
        <f>Inputs!P38</f>
        <v>10.526473285106622</v>
      </c>
      <c r="Q38" s="58">
        <f>Inputs!Q38</f>
        <v>10.840130946573938</v>
      </c>
      <c r="R38" s="64">
        <f>SUM(M38:Q38)</f>
        <v>50.882461603083371</v>
      </c>
    </row>
    <row r="39" spans="1:18" ht="12.75" x14ac:dyDescent="0.2">
      <c r="D39" s="9"/>
    </row>
    <row r="40" spans="1:18" s="2" customFormat="1" ht="15.75" x14ac:dyDescent="0.2">
      <c r="B40" s="2" t="s">
        <v>158</v>
      </c>
    </row>
    <row r="42" spans="1:18" s="7" customFormat="1" ht="15" x14ac:dyDescent="0.2">
      <c r="C42" s="7" t="str">
        <f>Lookup!$D$76</f>
        <v>System Control</v>
      </c>
    </row>
    <row r="43" spans="1:18" ht="12.75" x14ac:dyDescent="0.2">
      <c r="D43" s="9"/>
    </row>
    <row r="44" spans="1:18" ht="12.75" x14ac:dyDescent="0.2">
      <c r="D44" s="4" t="s">
        <v>118</v>
      </c>
      <c r="E44" s="13" t="str">
        <f>E$4</f>
        <v>Source</v>
      </c>
      <c r="F44" s="13" t="str">
        <f t="shared" ref="F44:Q44" si="15">F$4</f>
        <v>Unit</v>
      </c>
      <c r="G44" s="13" t="str">
        <f t="shared" si="15"/>
        <v>Basis</v>
      </c>
      <c r="H44" s="13" t="str">
        <f t="shared" si="15"/>
        <v>Timing</v>
      </c>
      <c r="J44" s="63" t="str">
        <f t="shared" si="15"/>
        <v>FY25</v>
      </c>
      <c r="K44" s="63" t="str">
        <f t="shared" si="15"/>
        <v>FY26</v>
      </c>
      <c r="L44" s="63" t="str">
        <f t="shared" si="15"/>
        <v>FY27</v>
      </c>
      <c r="M44" s="63" t="str">
        <f t="shared" si="15"/>
        <v>FY28</v>
      </c>
      <c r="N44" s="63" t="str">
        <f t="shared" si="15"/>
        <v>FY29</v>
      </c>
      <c r="O44" s="63" t="str">
        <f t="shared" si="15"/>
        <v>FY30</v>
      </c>
      <c r="P44" s="63" t="str">
        <f t="shared" si="15"/>
        <v>FY31</v>
      </c>
      <c r="Q44" s="63" t="str">
        <f t="shared" si="15"/>
        <v>FY32</v>
      </c>
    </row>
    <row r="46" spans="1:18" ht="12.75" x14ac:dyDescent="0.2">
      <c r="D46" s="9" t="s">
        <v>159</v>
      </c>
      <c r="E46" s="47" t="s">
        <v>150</v>
      </c>
      <c r="F46" s="47" t="str">
        <f>Millions</f>
        <v>$Millions</v>
      </c>
      <c r="G46" s="94">
        <v>2027</v>
      </c>
      <c r="H46" s="47" t="str">
        <f>Start_Period</f>
        <v>Start Period</v>
      </c>
      <c r="J46" s="61"/>
      <c r="K46" s="61"/>
      <c r="L46" s="61"/>
      <c r="M46" s="58">
        <f>Inputs!M46</f>
        <v>46.002515942635753</v>
      </c>
      <c r="N46" s="58">
        <f>Inputs!N46</f>
        <v>58.501710740804384</v>
      </c>
      <c r="O46" s="58">
        <f>Inputs!O46</f>
        <v>56.302697638907084</v>
      </c>
      <c r="P46" s="58">
        <f>Inputs!P46</f>
        <v>52.214768166165754</v>
      </c>
      <c r="Q46" s="58">
        <f>Inputs!Q46</f>
        <v>47.395572507261271</v>
      </c>
    </row>
    <row r="47" spans="1:18" ht="12.75" x14ac:dyDescent="0.2">
      <c r="D47" s="9" t="s">
        <v>160</v>
      </c>
      <c r="E47" s="47" t="str">
        <f>E46</f>
        <v>PTRM</v>
      </c>
      <c r="F47" s="47" t="str">
        <f>Millions</f>
        <v>$Millions</v>
      </c>
      <c r="G47" s="94">
        <v>2027</v>
      </c>
      <c r="H47" s="47" t="str">
        <f>End_Period</f>
        <v>End Period</v>
      </c>
      <c r="J47" s="61"/>
      <c r="K47" s="61"/>
      <c r="L47" s="61"/>
      <c r="M47" s="58">
        <f>Inputs!M47</f>
        <v>16.176035801088339</v>
      </c>
      <c r="N47" s="58">
        <f>Inputs!N47</f>
        <v>2.5779564430918138</v>
      </c>
      <c r="O47" s="58">
        <f>Inputs!O47</f>
        <v>1.0334217667412942</v>
      </c>
      <c r="P47" s="58">
        <f>Inputs!P47</f>
        <v>0.64613594540940145</v>
      </c>
      <c r="Q47" s="58">
        <f>Inputs!Q47</f>
        <v>0.54000238028421232</v>
      </c>
    </row>
    <row r="48" spans="1:18" ht="12.75" x14ac:dyDescent="0.2">
      <c r="D48" s="9" t="s">
        <v>161</v>
      </c>
      <c r="E48" s="47" t="str">
        <f t="shared" ref="E48:E49" si="16">E47</f>
        <v>PTRM</v>
      </c>
      <c r="F48" s="47" t="str">
        <f>Millions</f>
        <v>$Millions</v>
      </c>
      <c r="G48" s="94">
        <v>2027</v>
      </c>
      <c r="H48" s="47" t="str">
        <f>End_Period</f>
        <v>End Period</v>
      </c>
      <c r="J48" s="61"/>
      <c r="K48" s="61"/>
      <c r="L48" s="61"/>
      <c r="M48" s="58">
        <f>Inputs!M48</f>
        <v>-4.8698322083073089</v>
      </c>
      <c r="N48" s="58">
        <f>Inputs!N48</f>
        <v>-6.2941045317132716</v>
      </c>
      <c r="O48" s="58">
        <f>Inputs!O48</f>
        <v>-6.5814588389576416</v>
      </c>
      <c r="P48" s="58">
        <f>Inputs!P48</f>
        <v>-6.8194262214705752</v>
      </c>
      <c r="Q48" s="58">
        <f>Inputs!Q48</f>
        <v>-7.0255223705543974</v>
      </c>
    </row>
    <row r="49" spans="1:17" ht="12.75" x14ac:dyDescent="0.2">
      <c r="D49" s="9" t="s">
        <v>162</v>
      </c>
      <c r="E49" s="47" t="str">
        <f t="shared" si="16"/>
        <v>PTRM</v>
      </c>
      <c r="F49" s="47" t="str">
        <f>Millions</f>
        <v>$Millions</v>
      </c>
      <c r="G49" s="94">
        <v>2027</v>
      </c>
      <c r="H49" s="47" t="str">
        <f>End_Period</f>
        <v>End Period</v>
      </c>
      <c r="J49" s="61"/>
      <c r="K49" s="61"/>
      <c r="L49" s="61"/>
      <c r="M49" s="58">
        <f>Inputs!M49</f>
        <v>1.1929912053875966</v>
      </c>
      <c r="N49" s="58">
        <f>Inputs!N49</f>
        <v>1.5171349867241615</v>
      </c>
      <c r="O49" s="58">
        <f>Inputs!O49</f>
        <v>1.4601075994750183</v>
      </c>
      <c r="P49" s="58">
        <f>Inputs!P49</f>
        <v>1.3540946171566921</v>
      </c>
      <c r="Q49" s="58">
        <f>Inputs!Q49</f>
        <v>1.2291175823074603</v>
      </c>
    </row>
    <row r="50" spans="1:17" ht="12.75" x14ac:dyDescent="0.2">
      <c r="D50" s="4" t="s">
        <v>163</v>
      </c>
      <c r="E50" s="62" t="s">
        <v>122</v>
      </c>
      <c r="F50" s="62" t="str">
        <f>Millions</f>
        <v>$Millions</v>
      </c>
      <c r="G50" s="94">
        <v>2027</v>
      </c>
      <c r="H50" s="62" t="str">
        <f>End_Period</f>
        <v>End Period</v>
      </c>
      <c r="J50" s="57"/>
      <c r="K50" s="57"/>
      <c r="L50" s="57"/>
      <c r="M50" s="64">
        <f t="shared" ref="M50" si="17">SUM(M46:M49)</f>
        <v>58.501710740804384</v>
      </c>
      <c r="N50" s="64">
        <f t="shared" ref="N50" si="18">SUM(N46:N49)</f>
        <v>56.302697638907084</v>
      </c>
      <c r="O50" s="64">
        <f>SUM(O46:O49)</f>
        <v>52.214768166165747</v>
      </c>
      <c r="P50" s="64">
        <f>SUM(P46:P49)</f>
        <v>47.395572507261264</v>
      </c>
      <c r="Q50" s="64">
        <f>SUM(Q46:Q49)</f>
        <v>42.139170099298546</v>
      </c>
    </row>
    <row r="51" spans="1:17" ht="12.75" x14ac:dyDescent="0.2">
      <c r="D51" s="9"/>
    </row>
    <row r="52" spans="1:17" ht="12.75" x14ac:dyDescent="0.2">
      <c r="D52" s="9" t="s">
        <v>156</v>
      </c>
      <c r="E52" s="47" t="str">
        <f>E46</f>
        <v>PTRM</v>
      </c>
      <c r="F52" s="47" t="str">
        <f>Millions</f>
        <v>$Millions</v>
      </c>
      <c r="G52" s="94">
        <v>2027</v>
      </c>
      <c r="H52" s="47" t="str">
        <f>End_Period</f>
        <v>End Period</v>
      </c>
      <c r="J52" s="61"/>
      <c r="K52" s="61"/>
      <c r="L52" s="61"/>
      <c r="M52" s="58">
        <f>Inputs!M52</f>
        <v>58.501710740804384</v>
      </c>
      <c r="N52" s="58">
        <f>Inputs!N52</f>
        <v>56.302697638907084</v>
      </c>
      <c r="O52" s="58">
        <f>Inputs!O52</f>
        <v>52.214768166165747</v>
      </c>
      <c r="P52" s="58">
        <f>Inputs!P52</f>
        <v>47.395572507261264</v>
      </c>
      <c r="Q52" s="58">
        <f>Inputs!Q52</f>
        <v>42.139170099298546</v>
      </c>
    </row>
    <row r="53" spans="1:17" ht="12.75" x14ac:dyDescent="0.2">
      <c r="A53" s="48"/>
      <c r="D53" s="9"/>
      <c r="E53" s="47"/>
      <c r="F53" s="47"/>
      <c r="G53" s="47"/>
      <c r="H53" s="47"/>
      <c r="J53" s="54"/>
      <c r="K53" s="54"/>
      <c r="L53" s="54"/>
      <c r="M53" s="54"/>
      <c r="N53" s="54"/>
      <c r="O53" s="54"/>
      <c r="P53" s="54"/>
      <c r="Q53" s="54"/>
    </row>
    <row r="54" spans="1:17" ht="12.75" x14ac:dyDescent="0.2">
      <c r="D54" s="9"/>
    </row>
    <row r="55" spans="1:17" ht="12.75" x14ac:dyDescent="0.2">
      <c r="D55" s="9" t="s">
        <v>159</v>
      </c>
      <c r="E55" s="47" t="s">
        <v>150</v>
      </c>
      <c r="F55" s="47" t="str">
        <f>Millions</f>
        <v>$Millions</v>
      </c>
      <c r="G55" s="94">
        <v>2027</v>
      </c>
      <c r="H55" s="47" t="str">
        <f>Start_Period</f>
        <v>Start Period</v>
      </c>
      <c r="J55" s="61"/>
      <c r="K55" s="61"/>
      <c r="L55" s="61"/>
      <c r="M55" s="58">
        <f>Inputs!M55</f>
        <v>46.002515942635753</v>
      </c>
      <c r="N55" s="58">
        <f>Inputs!N55</f>
        <v>57.022925351444883</v>
      </c>
      <c r="O55" s="58">
        <f>Inputs!O55</f>
        <v>53.492273728879901</v>
      </c>
      <c r="P55" s="58">
        <f>Inputs!P55</f>
        <v>48.354415266151214</v>
      </c>
      <c r="Q55" s="58">
        <f>Inputs!Q55</f>
        <v>42.782039336227818</v>
      </c>
    </row>
    <row r="56" spans="1:17" ht="12.75" x14ac:dyDescent="0.2">
      <c r="D56" s="9" t="s">
        <v>160</v>
      </c>
      <c r="E56" s="47" t="s">
        <v>150</v>
      </c>
      <c r="F56" s="47" t="str">
        <f>Millions</f>
        <v>$Millions</v>
      </c>
      <c r="G56" s="94">
        <v>2027</v>
      </c>
      <c r="H56" s="47" t="str">
        <f>End_Period</f>
        <v>End Period</v>
      </c>
      <c r="J56" s="61"/>
      <c r="K56" s="61"/>
      <c r="L56" s="61"/>
      <c r="M56" s="58">
        <f>Inputs!M56</f>
        <v>15.767143734557349</v>
      </c>
      <c r="N56" s="58">
        <f>Inputs!N56</f>
        <v>2.4492743242857125</v>
      </c>
      <c r="O56" s="58">
        <f>Inputs!O56</f>
        <v>0.95701861770341434</v>
      </c>
      <c r="P56" s="58">
        <f>Inputs!P56</f>
        <v>0.58324041615534239</v>
      </c>
      <c r="Q56" s="58">
        <f>Inputs!Q56</f>
        <v>0.47511671606379857</v>
      </c>
    </row>
    <row r="57" spans="1:17" ht="12.75" x14ac:dyDescent="0.2">
      <c r="D57" s="9" t="s">
        <v>161</v>
      </c>
      <c r="E57" s="47" t="s">
        <v>150</v>
      </c>
      <c r="F57" s="47" t="str">
        <f>Millions</f>
        <v>$Millions</v>
      </c>
      <c r="G57" s="94">
        <v>2027</v>
      </c>
      <c r="H57" s="47" t="str">
        <f>End_Period</f>
        <v>End Period</v>
      </c>
      <c r="J57" s="61"/>
      <c r="K57" s="61"/>
      <c r="L57" s="61"/>
      <c r="M57" s="58">
        <f>Inputs!M57</f>
        <v>-4.7467343257482231</v>
      </c>
      <c r="N57" s="58">
        <f>Inputs!N57</f>
        <v>-5.9799259468506945</v>
      </c>
      <c r="O57" s="58">
        <f>Inputs!O57</f>
        <v>-6.0948770804320995</v>
      </c>
      <c r="P57" s="58">
        <f>Inputs!P57</f>
        <v>-6.1556163460787401</v>
      </c>
      <c r="Q57" s="58">
        <f>Inputs!Q57</f>
        <v>-6.1813488962284628</v>
      </c>
    </row>
    <row r="58" spans="1:17" ht="12.75" x14ac:dyDescent="0.2">
      <c r="D58" s="9" t="s">
        <v>162</v>
      </c>
      <c r="E58" s="47" t="s">
        <v>150</v>
      </c>
      <c r="F58" s="47" t="str">
        <f>Millions</f>
        <v>$Millions</v>
      </c>
      <c r="G58" s="94">
        <v>2027</v>
      </c>
      <c r="H58" s="47" t="str">
        <f>End_Period</f>
        <v>End Period</v>
      </c>
      <c r="J58" s="61"/>
      <c r="K58" s="61"/>
      <c r="L58" s="61"/>
      <c r="M58" s="61"/>
      <c r="N58" s="61"/>
      <c r="O58" s="61"/>
      <c r="P58" s="61"/>
      <c r="Q58" s="61"/>
    </row>
    <row r="59" spans="1:17" ht="12.75" x14ac:dyDescent="0.2">
      <c r="D59" s="4" t="s">
        <v>163</v>
      </c>
      <c r="E59" s="62" t="s">
        <v>122</v>
      </c>
      <c r="F59" s="62" t="str">
        <f>Millions</f>
        <v>$Millions</v>
      </c>
      <c r="G59" s="94">
        <v>2027</v>
      </c>
      <c r="H59" s="62" t="str">
        <f>End_Period</f>
        <v>End Period</v>
      </c>
      <c r="J59" s="57"/>
      <c r="K59" s="57"/>
      <c r="L59" s="57"/>
      <c r="M59" s="64">
        <f t="shared" ref="M59" si="19">SUM(M55:M58)</f>
        <v>57.022925351444883</v>
      </c>
      <c r="N59" s="64">
        <f>SUM(N55:N58)</f>
        <v>53.492273728879901</v>
      </c>
      <c r="O59" s="64">
        <f>SUM(O55:O58)</f>
        <v>48.354415266151214</v>
      </c>
      <c r="P59" s="64">
        <f>SUM(P55:P58)</f>
        <v>42.782039336227818</v>
      </c>
      <c r="Q59" s="64">
        <f>SUM(Q55:Q58)</f>
        <v>37.075807156063156</v>
      </c>
    </row>
    <row r="60" spans="1:17" ht="12.75" x14ac:dyDescent="0.2">
      <c r="D60" s="9"/>
    </row>
    <row r="61" spans="1:17" ht="12.75" x14ac:dyDescent="0.2">
      <c r="D61" s="9" t="s">
        <v>156</v>
      </c>
      <c r="E61" s="47" t="s">
        <v>150</v>
      </c>
      <c r="F61" s="47" t="str">
        <f>Millions</f>
        <v>$Millions</v>
      </c>
      <c r="G61" s="94">
        <v>2027</v>
      </c>
      <c r="H61" s="47" t="str">
        <f>End_Period</f>
        <v>End Period</v>
      </c>
      <c r="J61" s="61"/>
      <c r="K61" s="61"/>
      <c r="L61" s="61"/>
      <c r="M61" s="58">
        <f>Inputs!M61</f>
        <v>57.022925351444883</v>
      </c>
      <c r="N61" s="58">
        <f>Inputs!N61</f>
        <v>53.492273728879901</v>
      </c>
      <c r="O61" s="58">
        <f>Inputs!O61</f>
        <v>48.354415266151214</v>
      </c>
      <c r="P61" s="58">
        <f>Inputs!P61</f>
        <v>42.782039336227818</v>
      </c>
      <c r="Q61" s="58">
        <f>Inputs!Q61</f>
        <v>37.075807156063156</v>
      </c>
    </row>
    <row r="62" spans="1:17" ht="12.75" x14ac:dyDescent="0.2">
      <c r="A62" s="48"/>
      <c r="D62" s="9"/>
      <c r="E62" s="47"/>
      <c r="F62" s="47"/>
      <c r="G62" s="47"/>
      <c r="H62" s="47"/>
      <c r="J62" s="54"/>
      <c r="K62" s="54"/>
      <c r="L62" s="54"/>
      <c r="M62" s="54"/>
      <c r="N62" s="54"/>
      <c r="O62" s="54"/>
      <c r="P62" s="54"/>
      <c r="Q62" s="54"/>
    </row>
    <row r="63" spans="1:17" ht="12.75" x14ac:dyDescent="0.2">
      <c r="D63" s="9"/>
    </row>
    <row r="64" spans="1:17" s="7" customFormat="1" ht="15" x14ac:dyDescent="0.2">
      <c r="C64" s="7" t="str">
        <f>Lookup!$D$77</f>
        <v>Market Operator</v>
      </c>
    </row>
    <row r="65" spans="1:17" ht="12.75" x14ac:dyDescent="0.2">
      <c r="D65" s="9"/>
    </row>
    <row r="66" spans="1:17" ht="12.75" x14ac:dyDescent="0.2">
      <c r="D66" s="4" t="s">
        <v>118</v>
      </c>
      <c r="E66" s="13" t="str">
        <f>E$4</f>
        <v>Source</v>
      </c>
      <c r="F66" s="13" t="str">
        <f t="shared" ref="F66:Q66" si="20">F$4</f>
        <v>Unit</v>
      </c>
      <c r="G66" s="13" t="str">
        <f t="shared" si="20"/>
        <v>Basis</v>
      </c>
      <c r="H66" s="13" t="str">
        <f t="shared" si="20"/>
        <v>Timing</v>
      </c>
      <c r="J66" s="63" t="str">
        <f t="shared" si="20"/>
        <v>FY25</v>
      </c>
      <c r="K66" s="63" t="str">
        <f t="shared" si="20"/>
        <v>FY26</v>
      </c>
      <c r="L66" s="63" t="str">
        <f t="shared" si="20"/>
        <v>FY27</v>
      </c>
      <c r="M66" s="63" t="str">
        <f t="shared" si="20"/>
        <v>FY28</v>
      </c>
      <c r="N66" s="63" t="str">
        <f t="shared" si="20"/>
        <v>FY29</v>
      </c>
      <c r="O66" s="63" t="str">
        <f t="shared" si="20"/>
        <v>FY30</v>
      </c>
      <c r="P66" s="63" t="str">
        <f t="shared" si="20"/>
        <v>FY31</v>
      </c>
      <c r="Q66" s="63" t="str">
        <f t="shared" si="20"/>
        <v>FY32</v>
      </c>
    </row>
    <row r="68" spans="1:17" ht="12.75" x14ac:dyDescent="0.2">
      <c r="D68" s="9" t="s">
        <v>159</v>
      </c>
      <c r="E68" s="47" t="s">
        <v>150</v>
      </c>
      <c r="F68" s="47" t="str">
        <f>Millions</f>
        <v>$Millions</v>
      </c>
      <c r="G68" s="94">
        <v>2027</v>
      </c>
      <c r="H68" s="47" t="str">
        <f>Start_Period</f>
        <v>Start Period</v>
      </c>
      <c r="J68" s="61"/>
      <c r="K68" s="61"/>
      <c r="L68" s="61"/>
      <c r="M68" s="58">
        <f>Inputs!M68</f>
        <v>5.4358908449997827</v>
      </c>
      <c r="N68" s="58">
        <f>Inputs!N68</f>
        <v>5.6935271877214451</v>
      </c>
      <c r="O68" s="58">
        <f>Inputs!O68</f>
        <v>5.8485641013111129</v>
      </c>
      <c r="P68" s="58">
        <f>Inputs!P68</f>
        <v>5.3687440732518272</v>
      </c>
      <c r="Q68" s="58">
        <f>Inputs!Q68</f>
        <v>4.7133781427312389</v>
      </c>
    </row>
    <row r="69" spans="1:17" ht="12.75" x14ac:dyDescent="0.2">
      <c r="D69" s="9" t="s">
        <v>160</v>
      </c>
      <c r="E69" s="47" t="str">
        <f>E68</f>
        <v>PTRM</v>
      </c>
      <c r="F69" s="47" t="str">
        <f>Millions</f>
        <v>$Millions</v>
      </c>
      <c r="G69" s="94">
        <v>2027</v>
      </c>
      <c r="H69" s="47" t="str">
        <f>End_Period</f>
        <v>End Period</v>
      </c>
      <c r="J69" s="61"/>
      <c r="K69" s="61"/>
      <c r="L69" s="61"/>
      <c r="M69" s="58">
        <f>Inputs!M69</f>
        <v>0.96502036717307238</v>
      </c>
      <c r="N69" s="58">
        <f>Inputs!N69</f>
        <v>0.91849346579380164</v>
      </c>
      <c r="O69" s="58">
        <f>Inputs!O69</f>
        <v>0.33781237327478386</v>
      </c>
      <c r="P69" s="58">
        <f>Inputs!P69</f>
        <v>0.21805378494058408</v>
      </c>
      <c r="Q69" s="58">
        <f>Inputs!Q69</f>
        <v>0.22370861147354981</v>
      </c>
    </row>
    <row r="70" spans="1:17" ht="12.75" x14ac:dyDescent="0.2">
      <c r="D70" s="9" t="s">
        <v>161</v>
      </c>
      <c r="E70" s="47" t="str">
        <f t="shared" ref="E70:E71" si="21">E69</f>
        <v>PTRM</v>
      </c>
      <c r="F70" s="47" t="str">
        <f>Millions</f>
        <v>$Millions</v>
      </c>
      <c r="G70" s="94">
        <v>2027</v>
      </c>
      <c r="H70" s="47" t="str">
        <f>End_Period</f>
        <v>End Period</v>
      </c>
      <c r="J70" s="61"/>
      <c r="K70" s="61"/>
      <c r="L70" s="61"/>
      <c r="M70" s="58">
        <f>Inputs!M70</f>
        <v>-0.84835392226348461</v>
      </c>
      <c r="N70" s="58">
        <f>Inputs!N70</f>
        <v>-0.91110777786876351</v>
      </c>
      <c r="O70" s="58">
        <f>Inputs!O70</f>
        <v>-0.96930422610361722</v>
      </c>
      <c r="P70" s="58">
        <f>Inputs!P70</f>
        <v>-1.012648284423638</v>
      </c>
      <c r="Q70" s="58">
        <f>Inputs!Q70</f>
        <v>-1.0497781934178287</v>
      </c>
    </row>
    <row r="71" spans="1:17" ht="12.75" x14ac:dyDescent="0.2">
      <c r="D71" s="9" t="s">
        <v>162</v>
      </c>
      <c r="E71" s="47" t="str">
        <f t="shared" si="21"/>
        <v>PTRM</v>
      </c>
      <c r="F71" s="47" t="str">
        <f>Millions</f>
        <v>$Millions</v>
      </c>
      <c r="G71" s="94">
        <v>2027</v>
      </c>
      <c r="H71" s="47" t="str">
        <f>End_Period</f>
        <v>End Period</v>
      </c>
      <c r="J71" s="61"/>
      <c r="K71" s="61"/>
      <c r="L71" s="61"/>
      <c r="M71" s="58">
        <f>Inputs!M71</f>
        <v>0.14096989781207453</v>
      </c>
      <c r="N71" s="58">
        <f>Inputs!N71</f>
        <v>0.14765122566463018</v>
      </c>
      <c r="O71" s="58">
        <f>Inputs!O71</f>
        <v>0.1516718247695476</v>
      </c>
      <c r="P71" s="58">
        <f>Inputs!P71</f>
        <v>0.13922856896246619</v>
      </c>
      <c r="Q71" s="58">
        <f>Inputs!Q71</f>
        <v>0.12223285089355303</v>
      </c>
    </row>
    <row r="72" spans="1:17" ht="12.75" x14ac:dyDescent="0.2">
      <c r="D72" s="4" t="s">
        <v>163</v>
      </c>
      <c r="E72" s="62" t="s">
        <v>122</v>
      </c>
      <c r="F72" s="62" t="str">
        <f>Millions</f>
        <v>$Millions</v>
      </c>
      <c r="G72" s="94">
        <v>2027</v>
      </c>
      <c r="H72" s="62" t="str">
        <f>End_Period</f>
        <v>End Period</v>
      </c>
      <c r="J72" s="57"/>
      <c r="K72" s="57"/>
      <c r="L72" s="57"/>
      <c r="M72" s="64">
        <f t="shared" ref="M72:N72" si="22">SUM(M68:M71)</f>
        <v>5.6935271877214451</v>
      </c>
      <c r="N72" s="64">
        <f t="shared" si="22"/>
        <v>5.8485641013111129</v>
      </c>
      <c r="O72" s="64">
        <f>SUM(O68:O71)</f>
        <v>5.3687440732518272</v>
      </c>
      <c r="P72" s="64">
        <f>SUM(P68:P71)</f>
        <v>4.7133781427312398</v>
      </c>
      <c r="Q72" s="64">
        <f>SUM(Q68:Q71)</f>
        <v>4.0095414116805124</v>
      </c>
    </row>
    <row r="73" spans="1:17" ht="12.75" x14ac:dyDescent="0.2">
      <c r="D73" s="9"/>
    </row>
    <row r="74" spans="1:17" ht="12.75" x14ac:dyDescent="0.2">
      <c r="D74" s="9" t="s">
        <v>156</v>
      </c>
      <c r="E74" s="47" t="s">
        <v>150</v>
      </c>
      <c r="F74" s="47" t="str">
        <f>Millions</f>
        <v>$Millions</v>
      </c>
      <c r="G74" s="94">
        <v>2027</v>
      </c>
      <c r="H74" s="47" t="str">
        <f>End_Period</f>
        <v>End Period</v>
      </c>
      <c r="J74" s="61"/>
      <c r="K74" s="61"/>
      <c r="L74" s="61"/>
      <c r="M74" s="58">
        <f>Inputs!M74</f>
        <v>5.6935271877214451</v>
      </c>
      <c r="N74" s="58">
        <f>Inputs!N74</f>
        <v>5.8485641013111129</v>
      </c>
      <c r="O74" s="58">
        <f>Inputs!O74</f>
        <v>5.3687440732518272</v>
      </c>
      <c r="P74" s="58">
        <f>Inputs!P74</f>
        <v>4.7133781427312398</v>
      </c>
      <c r="Q74" s="58">
        <f>Inputs!Q74</f>
        <v>4.0095414116805124</v>
      </c>
    </row>
    <row r="75" spans="1:17" ht="12.75" x14ac:dyDescent="0.2">
      <c r="A75" s="48"/>
      <c r="D75" s="9"/>
      <c r="E75" s="47"/>
      <c r="F75" s="47"/>
      <c r="G75" s="47"/>
      <c r="H75" s="47"/>
      <c r="J75" s="54"/>
      <c r="K75" s="54"/>
      <c r="L75" s="54"/>
      <c r="M75" s="54"/>
      <c r="N75" s="54"/>
      <c r="O75" s="54"/>
      <c r="P75" s="54"/>
      <c r="Q75" s="54"/>
    </row>
    <row r="76" spans="1:17" ht="12.75" x14ac:dyDescent="0.2">
      <c r="D76" s="9"/>
    </row>
    <row r="77" spans="1:17" ht="12.75" x14ac:dyDescent="0.2">
      <c r="D77" s="9" t="s">
        <v>159</v>
      </c>
      <c r="E77" s="47" t="s">
        <v>150</v>
      </c>
      <c r="F77" s="47" t="str">
        <f>Millions</f>
        <v>$Millions</v>
      </c>
      <c r="G77" s="94">
        <v>2027</v>
      </c>
      <c r="H77" s="47" t="str">
        <f>Start_Period</f>
        <v>Start Period</v>
      </c>
      <c r="J77" s="61"/>
      <c r="K77" s="61"/>
      <c r="L77" s="61"/>
      <c r="M77" s="58">
        <f>Inputs!M77</f>
        <v>5.4358908449997827</v>
      </c>
      <c r="N77" s="58">
        <f>Inputs!N77</f>
        <v>5.5496082371043132</v>
      </c>
      <c r="O77" s="58">
        <f>Inputs!O77</f>
        <v>5.5566252586100324</v>
      </c>
      <c r="P77" s="58">
        <f>Inputs!P77</f>
        <v>4.9718209903673349</v>
      </c>
      <c r="Q77" s="58">
        <f>Inputs!Q77</f>
        <v>4.2545731265921658</v>
      </c>
    </row>
    <row r="78" spans="1:17" ht="12.75" x14ac:dyDescent="0.2">
      <c r="D78" s="9" t="s">
        <v>160</v>
      </c>
      <c r="E78" s="47" t="s">
        <v>150</v>
      </c>
      <c r="F78" s="47" t="str">
        <f>Millions</f>
        <v>$Millions</v>
      </c>
      <c r="G78" s="94">
        <v>2027</v>
      </c>
      <c r="H78" s="47" t="str">
        <f>End_Period</f>
        <v>End Period</v>
      </c>
      <c r="J78" s="61"/>
      <c r="K78" s="61"/>
      <c r="L78" s="61"/>
      <c r="M78" s="58">
        <f>Inputs!M78</f>
        <v>0.94062692634306733</v>
      </c>
      <c r="N78" s="58">
        <f>Inputs!N78</f>
        <v>0.87264564489495322</v>
      </c>
      <c r="O78" s="58">
        <f>Inputs!O78</f>
        <v>0.31283715992743971</v>
      </c>
      <c r="P78" s="58">
        <f>Inputs!P78</f>
        <v>0.19682820802116502</v>
      </c>
      <c r="Q78" s="58">
        <f>Inputs!Q78</f>
        <v>0.19682820802116502</v>
      </c>
    </row>
    <row r="79" spans="1:17" ht="12.75" x14ac:dyDescent="0.2">
      <c r="D79" s="9" t="s">
        <v>161</v>
      </c>
      <c r="E79" s="47" t="s">
        <v>150</v>
      </c>
      <c r="F79" s="47" t="str">
        <f>Millions</f>
        <v>$Millions</v>
      </c>
      <c r="G79" s="94">
        <v>2027</v>
      </c>
      <c r="H79" s="47" t="str">
        <f>End_Period</f>
        <v>End Period</v>
      </c>
      <c r="J79" s="61"/>
      <c r="K79" s="61"/>
      <c r="L79" s="61"/>
      <c r="M79" s="58">
        <f>Inputs!M79</f>
        <v>-0.82690953423853686</v>
      </c>
      <c r="N79" s="58">
        <f>Inputs!N79</f>
        <v>-0.86562862338923385</v>
      </c>
      <c r="O79" s="58">
        <f>Inputs!O79</f>
        <v>-0.89764142817013715</v>
      </c>
      <c r="P79" s="58">
        <f>Inputs!P79</f>
        <v>-0.91407607179633377</v>
      </c>
      <c r="Q79" s="58">
        <f>Inputs!Q79</f>
        <v>-0.92363883209099262</v>
      </c>
    </row>
    <row r="80" spans="1:17" ht="12.75" x14ac:dyDescent="0.2">
      <c r="D80" s="9" t="s">
        <v>162</v>
      </c>
      <c r="E80" s="47" t="s">
        <v>150</v>
      </c>
      <c r="F80" s="47" t="str">
        <f>Millions</f>
        <v>$Millions</v>
      </c>
      <c r="G80" s="94">
        <v>2027</v>
      </c>
      <c r="H80" s="47" t="str">
        <f>End_Period</f>
        <v>End Period</v>
      </c>
      <c r="J80" s="61"/>
      <c r="K80" s="61"/>
      <c r="L80" s="61"/>
      <c r="M80" s="61"/>
      <c r="N80" s="61"/>
      <c r="O80" s="61"/>
      <c r="P80" s="61"/>
      <c r="Q80" s="61"/>
    </row>
    <row r="81" spans="1:19" ht="12.75" x14ac:dyDescent="0.2">
      <c r="D81" s="4" t="s">
        <v>163</v>
      </c>
      <c r="E81" s="62" t="s">
        <v>122</v>
      </c>
      <c r="F81" s="62" t="str">
        <f>Millions</f>
        <v>$Millions</v>
      </c>
      <c r="G81" s="94">
        <v>2027</v>
      </c>
      <c r="H81" s="62" t="str">
        <f>End_Period</f>
        <v>End Period</v>
      </c>
      <c r="J81" s="57"/>
      <c r="K81" s="57"/>
      <c r="L81" s="57"/>
      <c r="M81" s="64">
        <f t="shared" ref="M81" si="23">SUM(M77:M80)</f>
        <v>5.5496082371043132</v>
      </c>
      <c r="N81" s="64">
        <f>SUM(N77:N80)</f>
        <v>5.5566252586100324</v>
      </c>
      <c r="O81" s="64">
        <f>SUM(O77:O80)</f>
        <v>4.9718209903673349</v>
      </c>
      <c r="P81" s="64">
        <f>SUM(P77:P80)</f>
        <v>4.2545731265921658</v>
      </c>
      <c r="Q81" s="64">
        <f>SUM(Q77:Q80)</f>
        <v>3.527762502522338</v>
      </c>
    </row>
    <row r="82" spans="1:19" ht="12.75" x14ac:dyDescent="0.2">
      <c r="D82" s="9"/>
    </row>
    <row r="83" spans="1:19" ht="12.75" x14ac:dyDescent="0.2">
      <c r="D83" s="9" t="s">
        <v>156</v>
      </c>
      <c r="E83" s="47" t="s">
        <v>150</v>
      </c>
      <c r="F83" s="47" t="str">
        <f>Millions</f>
        <v>$Millions</v>
      </c>
      <c r="G83" s="94">
        <v>2027</v>
      </c>
      <c r="H83" s="47" t="str">
        <f>End_Period</f>
        <v>End Period</v>
      </c>
      <c r="J83" s="61"/>
      <c r="K83" s="61"/>
      <c r="L83" s="61"/>
      <c r="M83" s="58">
        <f>Inputs!M83</f>
        <v>5.5496082371043132</v>
      </c>
      <c r="N83" s="58">
        <f>Inputs!N83</f>
        <v>5.5566252586100324</v>
      </c>
      <c r="O83" s="58">
        <f>Inputs!O83</f>
        <v>4.9718209903673349</v>
      </c>
      <c r="P83" s="58">
        <f>Inputs!P83</f>
        <v>4.2545731265921658</v>
      </c>
      <c r="Q83" s="58">
        <f>Inputs!Q83</f>
        <v>3.5277625025223385</v>
      </c>
    </row>
    <row r="84" spans="1:19" ht="12.75" x14ac:dyDescent="0.2">
      <c r="A84" s="48"/>
      <c r="D84" s="9"/>
      <c r="E84" s="47"/>
      <c r="F84" s="47"/>
      <c r="G84" s="47"/>
      <c r="H84" s="47"/>
      <c r="J84" s="54"/>
      <c r="K84" s="54"/>
      <c r="L84" s="54"/>
      <c r="M84" s="54"/>
      <c r="N84" s="54"/>
      <c r="O84" s="54"/>
      <c r="P84" s="54"/>
      <c r="Q84" s="54"/>
      <c r="R84" s="54"/>
      <c r="S84" s="54"/>
    </row>
    <row r="85" spans="1:19" ht="12.75" x14ac:dyDescent="0.2">
      <c r="D85" s="9"/>
    </row>
    <row r="86" spans="1:19" s="2" customFormat="1" ht="15.75" x14ac:dyDescent="0.2">
      <c r="B86" s="2" t="s">
        <v>164</v>
      </c>
    </row>
    <row r="87" spans="1:19" ht="12.75" x14ac:dyDescent="0.2">
      <c r="D87" s="9"/>
    </row>
    <row r="88" spans="1:19" s="7" customFormat="1" ht="15" x14ac:dyDescent="0.2">
      <c r="C88" s="7" t="str">
        <f>Lookup!$D$76</f>
        <v>System Control</v>
      </c>
    </row>
    <row r="89" spans="1:19" ht="12.75" x14ac:dyDescent="0.2">
      <c r="D89" s="9"/>
    </row>
    <row r="90" spans="1:19" ht="12.75" x14ac:dyDescent="0.2">
      <c r="D90" s="9"/>
      <c r="F90" s="62" t="s">
        <v>56</v>
      </c>
      <c r="G90" s="62" t="s">
        <v>57</v>
      </c>
      <c r="H90" s="62" t="s">
        <v>58</v>
      </c>
      <c r="J90" s="63" t="str">
        <f t="shared" ref="J90:Q90" si="24">J$4</f>
        <v>FY25</v>
      </c>
      <c r="K90" s="63" t="str">
        <f t="shared" si="24"/>
        <v>FY26</v>
      </c>
      <c r="L90" s="63" t="str">
        <f t="shared" si="24"/>
        <v>FY27</v>
      </c>
      <c r="M90" s="63" t="str">
        <f t="shared" si="24"/>
        <v>FY28</v>
      </c>
      <c r="N90" s="63" t="str">
        <f t="shared" si="24"/>
        <v>FY29</v>
      </c>
      <c r="O90" s="63" t="str">
        <f t="shared" si="24"/>
        <v>FY30</v>
      </c>
      <c r="P90" s="63" t="str">
        <f t="shared" si="24"/>
        <v>FY31</v>
      </c>
      <c r="Q90" s="63" t="str">
        <f t="shared" si="24"/>
        <v>FY32</v>
      </c>
    </row>
    <row r="91" spans="1:19" ht="12.75" x14ac:dyDescent="0.2">
      <c r="D91" s="9"/>
      <c r="F91" s="47"/>
      <c r="G91" s="47"/>
      <c r="H91" s="47"/>
    </row>
    <row r="92" spans="1:19" ht="12.75" x14ac:dyDescent="0.2">
      <c r="D92" s="9" t="str">
        <f>'[5]Output| PTRM (NTESMO)'!C291</f>
        <v>Territory Dispatch Engine (TDE) Phase One</v>
      </c>
      <c r="F92" s="47" t="s">
        <v>80</v>
      </c>
      <c r="G92" s="94">
        <v>2027</v>
      </c>
      <c r="H92" s="47" t="s">
        <v>98</v>
      </c>
      <c r="J92" s="61"/>
      <c r="K92" s="61"/>
      <c r="L92" s="61"/>
      <c r="M92" s="58">
        <f>Inputs!M92</f>
        <v>10.239037794</v>
      </c>
      <c r="N92" s="58">
        <f>Inputs!N92</f>
        <v>0</v>
      </c>
      <c r="O92" s="58">
        <f>Inputs!O92</f>
        <v>0</v>
      </c>
      <c r="P92" s="58">
        <f>Inputs!P92</f>
        <v>0</v>
      </c>
      <c r="Q92" s="58">
        <f>Inputs!Q92</f>
        <v>0</v>
      </c>
    </row>
    <row r="93" spans="1:19" ht="12.75" x14ac:dyDescent="0.2">
      <c r="D93" s="9" t="str">
        <f>'[5]Output| PTRM (NTESMO)'!C292</f>
        <v>Transistion Tools</v>
      </c>
      <c r="F93" s="47" t="s">
        <v>80</v>
      </c>
      <c r="G93" s="94">
        <v>2027</v>
      </c>
      <c r="H93" s="47" t="s">
        <v>98</v>
      </c>
      <c r="J93" s="61"/>
      <c r="K93" s="61"/>
      <c r="L93" s="61"/>
      <c r="M93" s="58">
        <f>Inputs!M93</f>
        <v>2.39229855</v>
      </c>
      <c r="N93" s="58">
        <f>Inputs!N93</f>
        <v>0.21264875999999996</v>
      </c>
      <c r="O93" s="58">
        <f>Inputs!O93</f>
        <v>0</v>
      </c>
      <c r="P93" s="58">
        <f>Inputs!P93</f>
        <v>0</v>
      </c>
      <c r="Q93" s="58">
        <f>Inputs!Q93</f>
        <v>0</v>
      </c>
    </row>
    <row r="94" spans="1:19" ht="12.75" x14ac:dyDescent="0.2">
      <c r="D94" s="9" t="str">
        <f>'[5]Output| PTRM (NTESMO)'!C293</f>
        <v>TEM Reform Program</v>
      </c>
      <c r="F94" s="47" t="s">
        <v>80</v>
      </c>
      <c r="G94" s="94">
        <v>2027</v>
      </c>
      <c r="H94" s="47" t="s">
        <v>98</v>
      </c>
      <c r="J94" s="61"/>
      <c r="K94" s="61"/>
      <c r="L94" s="61"/>
      <c r="M94" s="58">
        <f>Inputs!M94</f>
        <v>0.74427065999999997</v>
      </c>
      <c r="N94" s="58">
        <f>Inputs!N94</f>
        <v>0.21264875999999996</v>
      </c>
      <c r="O94" s="58">
        <f>Inputs!O94</f>
        <v>0.21264875999999996</v>
      </c>
      <c r="P94" s="58">
        <f>Inputs!P94</f>
        <v>0.10632438</v>
      </c>
      <c r="Q94" s="58">
        <f>Inputs!Q94</f>
        <v>0</v>
      </c>
    </row>
    <row r="95" spans="1:19" ht="12.75" x14ac:dyDescent="0.2">
      <c r="D95" s="9" t="str">
        <f>'[5]Output| PTRM (NTESMO)'!C294</f>
        <v>[Project Name x]</v>
      </c>
      <c r="F95" s="47" t="s">
        <v>80</v>
      </c>
      <c r="G95" s="94">
        <v>2027</v>
      </c>
      <c r="H95" s="47" t="s">
        <v>98</v>
      </c>
      <c r="J95" s="61"/>
      <c r="K95" s="61"/>
      <c r="L95" s="61"/>
      <c r="M95" s="58">
        <f>Inputs!M95</f>
        <v>0</v>
      </c>
      <c r="N95" s="58">
        <f>Inputs!N95</f>
        <v>0</v>
      </c>
      <c r="O95" s="58">
        <f>Inputs!O95</f>
        <v>0</v>
      </c>
      <c r="P95" s="58">
        <f>Inputs!P95</f>
        <v>0</v>
      </c>
      <c r="Q95" s="58">
        <f>Inputs!Q95</f>
        <v>0</v>
      </c>
    </row>
    <row r="96" spans="1:19" ht="12.75" x14ac:dyDescent="0.2">
      <c r="D96" s="9" t="str">
        <f>'[5]Output| PTRM (NTESMO)'!C295</f>
        <v>[Project Name x]</v>
      </c>
      <c r="F96" s="47" t="s">
        <v>80</v>
      </c>
      <c r="G96" s="94">
        <v>2027</v>
      </c>
      <c r="H96" s="47" t="s">
        <v>98</v>
      </c>
      <c r="J96" s="61"/>
      <c r="K96" s="61"/>
      <c r="L96" s="61"/>
      <c r="M96" s="58">
        <f>Inputs!M96</f>
        <v>0</v>
      </c>
      <c r="N96" s="58">
        <f>Inputs!N96</f>
        <v>0</v>
      </c>
      <c r="O96" s="58">
        <f>Inputs!O96</f>
        <v>0</v>
      </c>
      <c r="P96" s="58">
        <f>Inputs!P96</f>
        <v>0</v>
      </c>
      <c r="Q96" s="58">
        <f>Inputs!Q96</f>
        <v>0</v>
      </c>
    </row>
    <row r="97" spans="2:17" ht="12.75" x14ac:dyDescent="0.2">
      <c r="D97" s="9" t="str">
        <f>'[5]Output| PTRM (NTESMO)'!C296</f>
        <v>Corporate</v>
      </c>
      <c r="F97" s="47" t="s">
        <v>80</v>
      </c>
      <c r="G97" s="94">
        <v>2027</v>
      </c>
      <c r="H97" s="47" t="s">
        <v>98</v>
      </c>
      <c r="J97" s="61"/>
      <c r="K97" s="61"/>
      <c r="L97" s="61"/>
      <c r="M97" s="58">
        <f>Inputs!M97</f>
        <v>2.1367788368806515</v>
      </c>
      <c r="N97" s="58">
        <f>Inputs!N97</f>
        <v>1.9832176691686341</v>
      </c>
      <c r="O97" s="58">
        <f>Inputs!O97</f>
        <v>0.72844381350258414</v>
      </c>
      <c r="P97" s="58">
        <f>Inputs!P97</f>
        <v>0.46721015115418019</v>
      </c>
      <c r="Q97" s="58">
        <f>Inputs!Q97</f>
        <v>0.46721015115418019</v>
      </c>
    </row>
    <row r="98" spans="2:17" ht="12.75" x14ac:dyDescent="0.2">
      <c r="D98" s="9" t="str">
        <f>'[5]Output| PTRM (NTESMO)'!C297</f>
        <v>Overheads</v>
      </c>
      <c r="F98" s="47" t="s">
        <v>80</v>
      </c>
      <c r="G98" s="94">
        <v>2027</v>
      </c>
      <c r="H98" s="47" t="s">
        <v>98</v>
      </c>
      <c r="J98" s="61"/>
      <c r="K98" s="61"/>
      <c r="L98" s="61"/>
      <c r="M98" s="58">
        <f>Inputs!M98</f>
        <v>0</v>
      </c>
      <c r="N98" s="58">
        <f>Inputs!N98</f>
        <v>0</v>
      </c>
      <c r="O98" s="58">
        <f>Inputs!O98</f>
        <v>0</v>
      </c>
      <c r="P98" s="58">
        <f>Inputs!P98</f>
        <v>0</v>
      </c>
      <c r="Q98" s="58">
        <f>Inputs!Q98</f>
        <v>0</v>
      </c>
    </row>
    <row r="99" spans="2:17" ht="12.75" x14ac:dyDescent="0.2">
      <c r="D99" s="9"/>
    </row>
    <row r="100" spans="2:17" s="7" customFormat="1" ht="15" x14ac:dyDescent="0.2">
      <c r="C100" s="7" t="str">
        <f>Lookup!$D$77</f>
        <v>Market Operator</v>
      </c>
    </row>
    <row r="101" spans="2:17" ht="12.75" x14ac:dyDescent="0.2">
      <c r="D101" s="9"/>
    </row>
    <row r="102" spans="2:17" ht="12.75" x14ac:dyDescent="0.2">
      <c r="D102" s="9"/>
      <c r="F102" s="62" t="s">
        <v>56</v>
      </c>
      <c r="G102" s="62" t="s">
        <v>57</v>
      </c>
      <c r="H102" s="62" t="s">
        <v>58</v>
      </c>
      <c r="J102" s="63" t="str">
        <f t="shared" ref="J102:Q102" si="25">J$4</f>
        <v>FY25</v>
      </c>
      <c r="K102" s="63" t="str">
        <f t="shared" si="25"/>
        <v>FY26</v>
      </c>
      <c r="L102" s="63" t="str">
        <f t="shared" si="25"/>
        <v>FY27</v>
      </c>
      <c r="M102" s="63" t="str">
        <f t="shared" si="25"/>
        <v>FY28</v>
      </c>
      <c r="N102" s="63" t="str">
        <f t="shared" si="25"/>
        <v>FY29</v>
      </c>
      <c r="O102" s="63" t="str">
        <f t="shared" si="25"/>
        <v>FY30</v>
      </c>
      <c r="P102" s="63" t="str">
        <f t="shared" si="25"/>
        <v>FY31</v>
      </c>
      <c r="Q102" s="63" t="str">
        <f t="shared" si="25"/>
        <v>FY32</v>
      </c>
    </row>
    <row r="103" spans="2:17" ht="12.75" x14ac:dyDescent="0.2">
      <c r="D103" s="9"/>
      <c r="F103" s="47"/>
      <c r="G103" s="47"/>
      <c r="H103" s="47"/>
    </row>
    <row r="104" spans="2:17" ht="12.75" x14ac:dyDescent="0.2">
      <c r="D104" s="9" t="str">
        <f>'[5]Output| PTRM (NTESMO)'!K291</f>
        <v>Territory Dispatch Engine (TDE) Phase One</v>
      </c>
      <c r="F104" s="47" t="s">
        <v>80</v>
      </c>
      <c r="G104" s="94">
        <v>2027</v>
      </c>
      <c r="H104" s="47" t="s">
        <v>98</v>
      </c>
      <c r="J104" s="61"/>
      <c r="K104" s="61"/>
      <c r="L104" s="61"/>
      <c r="M104" s="58">
        <f>Inputs!M104</f>
        <v>0</v>
      </c>
      <c r="N104" s="58">
        <f>Inputs!N104</f>
        <v>0</v>
      </c>
      <c r="O104" s="58">
        <f>Inputs!O104</f>
        <v>0</v>
      </c>
      <c r="P104" s="58">
        <f>Inputs!P104</f>
        <v>0</v>
      </c>
      <c r="Q104" s="58">
        <f>Inputs!Q104</f>
        <v>0</v>
      </c>
    </row>
    <row r="105" spans="2:17" ht="12.75" x14ac:dyDescent="0.2">
      <c r="D105" s="9" t="str">
        <f>'[5]Output| PTRM (NTESMO)'!K292</f>
        <v>Transistion Tools</v>
      </c>
      <c r="F105" s="47" t="s">
        <v>80</v>
      </c>
      <c r="G105" s="94">
        <v>2027</v>
      </c>
      <c r="H105" s="47" t="s">
        <v>98</v>
      </c>
      <c r="J105" s="61"/>
      <c r="K105" s="61"/>
      <c r="L105" s="61"/>
      <c r="M105" s="58">
        <f>Inputs!M105</f>
        <v>0</v>
      </c>
      <c r="N105" s="58">
        <f>Inputs!N105</f>
        <v>0</v>
      </c>
      <c r="O105" s="58">
        <f>Inputs!O105</f>
        <v>0</v>
      </c>
      <c r="P105" s="58">
        <f>Inputs!P105</f>
        <v>0</v>
      </c>
      <c r="Q105" s="58">
        <f>Inputs!Q105</f>
        <v>0</v>
      </c>
    </row>
    <row r="106" spans="2:17" ht="12.75" x14ac:dyDescent="0.2">
      <c r="D106" s="9" t="str">
        <f>'[5]Output| PTRM (NTESMO)'!K293</f>
        <v>TEM Reform Program</v>
      </c>
      <c r="F106" s="47" t="s">
        <v>80</v>
      </c>
      <c r="G106" s="94">
        <v>2027</v>
      </c>
      <c r="H106" s="47" t="s">
        <v>98</v>
      </c>
      <c r="J106" s="61"/>
      <c r="K106" s="61"/>
      <c r="L106" s="61"/>
      <c r="M106" s="58">
        <f>Inputs!M106</f>
        <v>0</v>
      </c>
      <c r="N106" s="58">
        <f>Inputs!N106</f>
        <v>0</v>
      </c>
      <c r="O106" s="58">
        <f>Inputs!O106</f>
        <v>0</v>
      </c>
      <c r="P106" s="58">
        <f>Inputs!P106</f>
        <v>0</v>
      </c>
      <c r="Q106" s="58">
        <f>Inputs!Q106</f>
        <v>0</v>
      </c>
    </row>
    <row r="107" spans="2:17" ht="12.75" x14ac:dyDescent="0.2">
      <c r="D107" s="9" t="str">
        <f>'[5]Output| PTRM (NTESMO)'!K294</f>
        <v>[Project Name x]</v>
      </c>
      <c r="F107" s="47" t="s">
        <v>80</v>
      </c>
      <c r="G107" s="94">
        <v>2027</v>
      </c>
      <c r="H107" s="47" t="s">
        <v>98</v>
      </c>
      <c r="J107" s="61"/>
      <c r="K107" s="61"/>
      <c r="L107" s="61"/>
      <c r="M107" s="58">
        <f>Inputs!M107</f>
        <v>0</v>
      </c>
      <c r="N107" s="58">
        <f>Inputs!N107</f>
        <v>0</v>
      </c>
      <c r="O107" s="58">
        <f>Inputs!O107</f>
        <v>0</v>
      </c>
      <c r="P107" s="58">
        <f>Inputs!P107</f>
        <v>0</v>
      </c>
      <c r="Q107" s="58">
        <f>Inputs!Q107</f>
        <v>0</v>
      </c>
    </row>
    <row r="108" spans="2:17" ht="12.75" x14ac:dyDescent="0.2">
      <c r="D108" s="9" t="str">
        <f>'[5]Output| PTRM (NTESMO)'!K295</f>
        <v>[Project Name x]</v>
      </c>
      <c r="F108" s="47" t="s">
        <v>80</v>
      </c>
      <c r="G108" s="94">
        <v>2027</v>
      </c>
      <c r="H108" s="47" t="s">
        <v>98</v>
      </c>
      <c r="J108" s="61"/>
      <c r="K108" s="61"/>
      <c r="L108" s="61"/>
      <c r="M108" s="58">
        <f>Inputs!M108</f>
        <v>0</v>
      </c>
      <c r="N108" s="58">
        <f>Inputs!N108</f>
        <v>0</v>
      </c>
      <c r="O108" s="58">
        <f>Inputs!O108</f>
        <v>0</v>
      </c>
      <c r="P108" s="58">
        <f>Inputs!P108</f>
        <v>0</v>
      </c>
      <c r="Q108" s="58">
        <f>Inputs!Q108</f>
        <v>0</v>
      </c>
    </row>
    <row r="109" spans="2:17" ht="12.75" x14ac:dyDescent="0.2">
      <c r="D109" s="9" t="str">
        <f>'[5]Output| PTRM (NTESMO)'!K296</f>
        <v>Corporate</v>
      </c>
      <c r="F109" s="47" t="s">
        <v>80</v>
      </c>
      <c r="G109" s="94">
        <v>2027</v>
      </c>
      <c r="H109" s="47" t="s">
        <v>98</v>
      </c>
      <c r="J109" s="61"/>
      <c r="K109" s="61"/>
      <c r="L109" s="61"/>
      <c r="M109" s="58">
        <f>Inputs!M109</f>
        <v>0.9254287307456277</v>
      </c>
      <c r="N109" s="58">
        <f>Inputs!N109</f>
        <v>0.85812367755265628</v>
      </c>
      <c r="O109" s="58">
        <f>Inputs!O109</f>
        <v>0.30763113953817844</v>
      </c>
      <c r="P109" s="58">
        <f>Inputs!P109</f>
        <v>0.19355272864915685</v>
      </c>
      <c r="Q109" s="58">
        <f>Inputs!Q109</f>
        <v>0.19355272864915685</v>
      </c>
    </row>
    <row r="110" spans="2:17" ht="12.75" x14ac:dyDescent="0.2">
      <c r="D110" s="9" t="str">
        <f>'[5]Output| PTRM (NTESMO)'!K297</f>
        <v>Overheads</v>
      </c>
      <c r="F110" s="47" t="s">
        <v>80</v>
      </c>
      <c r="G110" s="94">
        <v>2027</v>
      </c>
      <c r="H110" s="47" t="s">
        <v>98</v>
      </c>
      <c r="J110" s="61"/>
      <c r="K110" s="61"/>
      <c r="L110" s="61"/>
      <c r="M110" s="58">
        <f>Inputs!M110</f>
        <v>0</v>
      </c>
      <c r="N110" s="58">
        <f>Inputs!N110</f>
        <v>0</v>
      </c>
      <c r="O110" s="58">
        <f>Inputs!O110</f>
        <v>0</v>
      </c>
      <c r="P110" s="58">
        <f>Inputs!P110</f>
        <v>0</v>
      </c>
      <c r="Q110" s="58">
        <f>Inputs!Q110</f>
        <v>0</v>
      </c>
    </row>
    <row r="111" spans="2:17" ht="12.75" x14ac:dyDescent="0.2">
      <c r="D111" s="9"/>
    </row>
    <row r="112" spans="2:17" s="2" customFormat="1" ht="15.75" x14ac:dyDescent="0.2">
      <c r="B112" s="2" t="s">
        <v>165</v>
      </c>
    </row>
    <row r="114" spans="3:19" s="7" customFormat="1" ht="15" x14ac:dyDescent="0.2">
      <c r="C114" s="7" t="str">
        <f>Lookup!$D$76</f>
        <v>System Control</v>
      </c>
    </row>
    <row r="115" spans="3:19" ht="12.75" x14ac:dyDescent="0.2">
      <c r="D115" s="9"/>
    </row>
    <row r="116" spans="3:19" ht="12.75" x14ac:dyDescent="0.2">
      <c r="D116" s="4" t="s">
        <v>118</v>
      </c>
      <c r="E116" s="13" t="str">
        <f>E$4</f>
        <v>Source</v>
      </c>
      <c r="F116" s="13" t="str">
        <f t="shared" ref="F116:Q116" si="26">F$4</f>
        <v>Unit</v>
      </c>
      <c r="G116" s="13" t="str">
        <f t="shared" si="26"/>
        <v>Basis</v>
      </c>
      <c r="H116" s="13" t="str">
        <f t="shared" si="26"/>
        <v>Timing</v>
      </c>
      <c r="J116" s="63" t="str">
        <f t="shared" si="26"/>
        <v>FY25</v>
      </c>
      <c r="K116" s="63" t="str">
        <f t="shared" si="26"/>
        <v>FY26</v>
      </c>
      <c r="L116" s="63" t="str">
        <f t="shared" si="26"/>
        <v>FY27</v>
      </c>
      <c r="M116" s="63" t="str">
        <f t="shared" si="26"/>
        <v>FY28</v>
      </c>
      <c r="N116" s="63" t="str">
        <f t="shared" si="26"/>
        <v>FY29</v>
      </c>
      <c r="O116" s="63" t="str">
        <f t="shared" si="26"/>
        <v>FY30</v>
      </c>
      <c r="P116" s="63" t="str">
        <f t="shared" si="26"/>
        <v>FY31</v>
      </c>
      <c r="Q116" s="63" t="str">
        <f t="shared" si="26"/>
        <v>FY32</v>
      </c>
    </row>
    <row r="118" spans="3:19" ht="12.75" x14ac:dyDescent="0.2">
      <c r="D118" s="9" t="s">
        <v>166</v>
      </c>
      <c r="E118" s="47" t="s">
        <v>165</v>
      </c>
      <c r="F118" s="47" t="str">
        <f>Millions</f>
        <v>$Millions</v>
      </c>
      <c r="G118" s="94">
        <v>2027</v>
      </c>
      <c r="H118" s="47" t="str">
        <f>End_Period</f>
        <v>End Period</v>
      </c>
      <c r="J118" s="61"/>
      <c r="K118" s="61"/>
      <c r="L118" s="61"/>
      <c r="M118" s="58">
        <f>Inputs!M118</f>
        <v>12.531316265869917</v>
      </c>
      <c r="N118" s="58">
        <f>Inputs!N118</f>
        <v>12.531316265869917</v>
      </c>
      <c r="O118" s="58">
        <f>Inputs!O118</f>
        <v>12.531316265869917</v>
      </c>
      <c r="P118" s="58">
        <f>Inputs!P118</f>
        <v>12.531316265869917</v>
      </c>
      <c r="Q118" s="58">
        <f>Inputs!Q118</f>
        <v>12.531316265869917</v>
      </c>
    </row>
    <row r="119" spans="3:19" ht="12.75" x14ac:dyDescent="0.2">
      <c r="D119" s="9" t="s">
        <v>167</v>
      </c>
      <c r="E119" s="47" t="s">
        <v>165</v>
      </c>
      <c r="F119" s="47" t="str">
        <f>Millions</f>
        <v>$Millions</v>
      </c>
      <c r="G119" s="94">
        <v>2027</v>
      </c>
      <c r="H119" s="47" t="str">
        <f>End_Period</f>
        <v>End Period</v>
      </c>
      <c r="J119" s="61"/>
      <c r="K119" s="61"/>
      <c r="L119" s="61"/>
      <c r="M119" s="58">
        <f>Inputs!M119</f>
        <v>8.5961657507494813</v>
      </c>
      <c r="N119" s="58">
        <f>Inputs!N119</f>
        <v>8.459803935858023</v>
      </c>
      <c r="O119" s="58">
        <f>Inputs!O119</f>
        <v>8.7387114509480011</v>
      </c>
      <c r="P119" s="58">
        <f>Inputs!P119</f>
        <v>8.8450740475113037</v>
      </c>
      <c r="Q119" s="58">
        <f>Inputs!Q119</f>
        <v>8.7374673279218538</v>
      </c>
    </row>
    <row r="120" spans="3:19" ht="12.75" x14ac:dyDescent="0.2">
      <c r="D120" s="9" t="s">
        <v>168</v>
      </c>
      <c r="E120" s="47" t="s">
        <v>165</v>
      </c>
      <c r="F120" s="47" t="str">
        <f>Millions</f>
        <v>$Millions</v>
      </c>
      <c r="G120" s="94">
        <v>2027</v>
      </c>
      <c r="H120" s="47" t="str">
        <f>End_Period</f>
        <v>End Period</v>
      </c>
      <c r="J120" s="61"/>
      <c r="K120" s="61"/>
      <c r="L120" s="61"/>
      <c r="M120" s="58">
        <f>Inputs!M120</f>
        <v>0.18378169559277069</v>
      </c>
      <c r="N120" s="58">
        <f>Inputs!N120</f>
        <v>0.24343265595088859</v>
      </c>
      <c r="O120" s="58">
        <f>Inputs!O120</f>
        <v>0.31002243797660611</v>
      </c>
      <c r="P120" s="58">
        <f>Inputs!P120</f>
        <v>0.38365301541375274</v>
      </c>
      <c r="Q120" s="58">
        <f>Inputs!Q120</f>
        <v>0.45770578107121374</v>
      </c>
    </row>
    <row r="121" spans="3:19" ht="12.75" x14ac:dyDescent="0.2">
      <c r="D121" s="4" t="s">
        <v>169</v>
      </c>
      <c r="E121" s="62" t="s">
        <v>122</v>
      </c>
      <c r="F121" s="62" t="str">
        <f>Millions</f>
        <v>$Millions</v>
      </c>
      <c r="G121" s="94">
        <v>2027</v>
      </c>
      <c r="H121" s="62" t="str">
        <f>End_Period</f>
        <v>End Period</v>
      </c>
      <c r="M121" s="57">
        <f t="shared" ref="M121:N121" si="27">SUM(M118:M120)</f>
        <v>21.311263712212167</v>
      </c>
      <c r="N121" s="57">
        <f t="shared" si="27"/>
        <v>21.234552857678828</v>
      </c>
      <c r="O121" s="57">
        <f>SUM(O118:O120)</f>
        <v>21.580050154794524</v>
      </c>
      <c r="P121" s="57">
        <f>SUM(P118:P120)</f>
        <v>21.760043328794975</v>
      </c>
      <c r="Q121" s="57">
        <f>SUM(Q118:Q120)</f>
        <v>21.726489374862986</v>
      </c>
      <c r="R121" s="144"/>
    </row>
    <row r="122" spans="3:19" ht="12.75" x14ac:dyDescent="0.2">
      <c r="D122" s="9"/>
    </row>
    <row r="123" spans="3:19" ht="12.75" x14ac:dyDescent="0.2">
      <c r="D123" s="4" t="s">
        <v>170</v>
      </c>
      <c r="E123" s="13" t="str">
        <f>E$4</f>
        <v>Source</v>
      </c>
      <c r="F123" s="13" t="str">
        <f t="shared" ref="F123:Q123" si="28">F$4</f>
        <v>Unit</v>
      </c>
      <c r="G123" s="13" t="str">
        <f t="shared" si="28"/>
        <v>Basis</v>
      </c>
      <c r="H123" s="13" t="str">
        <f t="shared" si="28"/>
        <v>Timing</v>
      </c>
      <c r="J123" s="63" t="str">
        <f t="shared" si="28"/>
        <v>FY25</v>
      </c>
      <c r="K123" s="63" t="str">
        <f t="shared" si="28"/>
        <v>FY26</v>
      </c>
      <c r="L123" s="63" t="str">
        <f t="shared" si="28"/>
        <v>FY27</v>
      </c>
      <c r="M123" s="63" t="str">
        <f t="shared" si="28"/>
        <v>FY28</v>
      </c>
      <c r="N123" s="63" t="str">
        <f t="shared" si="28"/>
        <v>FY29</v>
      </c>
      <c r="O123" s="63" t="str">
        <f t="shared" si="28"/>
        <v>FY30</v>
      </c>
      <c r="P123" s="63" t="str">
        <f t="shared" si="28"/>
        <v>FY31</v>
      </c>
      <c r="Q123" s="63" t="str">
        <f t="shared" si="28"/>
        <v>FY32</v>
      </c>
    </row>
    <row r="124" spans="3:19" ht="12.75" x14ac:dyDescent="0.2">
      <c r="D124" s="9"/>
    </row>
    <row r="125" spans="3:19" ht="12.75" x14ac:dyDescent="0.2">
      <c r="D125" s="9" t="s">
        <v>171</v>
      </c>
      <c r="E125" s="47" t="s">
        <v>165</v>
      </c>
      <c r="F125" s="47" t="str">
        <f>Millions</f>
        <v>$Millions</v>
      </c>
      <c r="G125" s="94">
        <v>2027</v>
      </c>
      <c r="H125" s="47" t="str">
        <f>End_Period</f>
        <v>End Period</v>
      </c>
      <c r="J125" s="61"/>
      <c r="K125" s="61"/>
      <c r="L125" s="61"/>
      <c r="M125" s="58">
        <f>Inputs!M125</f>
        <v>9.1745007389053015</v>
      </c>
      <c r="N125" s="58">
        <f>Inputs!N125</f>
        <v>8.7881608947155794</v>
      </c>
      <c r="O125" s="58">
        <f>Inputs!O125</f>
        <v>8.8097960904817327</v>
      </c>
      <c r="P125" s="58">
        <f>Inputs!P125</f>
        <v>8.8453351153155033</v>
      </c>
      <c r="Q125" s="58">
        <f>Inputs!Q125</f>
        <v>8.8823291729940443</v>
      </c>
      <c r="S125" s="144"/>
    </row>
    <row r="126" spans="3:19" ht="12.75" x14ac:dyDescent="0.2">
      <c r="D126" s="9" t="s">
        <v>172</v>
      </c>
      <c r="E126" s="47" t="s">
        <v>165</v>
      </c>
      <c r="F126" s="47" t="str">
        <f>Millions</f>
        <v>$Millions</v>
      </c>
      <c r="G126" s="94">
        <v>2027</v>
      </c>
      <c r="H126" s="47" t="str">
        <f>End_Period</f>
        <v>End Period</v>
      </c>
      <c r="J126" s="61"/>
      <c r="K126" s="61"/>
      <c r="L126" s="61"/>
      <c r="M126" s="58">
        <f>Inputs!M126</f>
        <v>3.5070972983263706</v>
      </c>
      <c r="N126" s="58">
        <f>Inputs!N126</f>
        <v>2.9208357847830357</v>
      </c>
      <c r="O126" s="58">
        <f>Inputs!O126</f>
        <v>3.2175979282883804</v>
      </c>
      <c r="P126" s="58">
        <f>Inputs!P126</f>
        <v>3.3320867361686179</v>
      </c>
      <c r="Q126" s="58">
        <f>Inputs!Q126</f>
        <v>3.2314015658752688</v>
      </c>
    </row>
    <row r="127" spans="3:19" ht="12.75" x14ac:dyDescent="0.2">
      <c r="D127" s="9" t="s">
        <v>173</v>
      </c>
      <c r="E127" s="47" t="s">
        <v>165</v>
      </c>
      <c r="F127" s="47" t="str">
        <f>Millions</f>
        <v>$Millions</v>
      </c>
      <c r="G127" s="94">
        <v>2027</v>
      </c>
      <c r="H127" s="47" t="str">
        <f>End_Period</f>
        <v>End Period</v>
      </c>
      <c r="J127" s="61"/>
      <c r="K127" s="61"/>
      <c r="L127" s="61"/>
      <c r="M127" s="58">
        <f>Inputs!M127</f>
        <v>5.4529562517401544</v>
      </c>
      <c r="N127" s="58">
        <f>Inputs!N127</f>
        <v>6.3302372254256891</v>
      </c>
      <c r="O127" s="58">
        <f>Inputs!O127</f>
        <v>6.3365629240373291</v>
      </c>
      <c r="P127" s="58">
        <f>Inputs!P127</f>
        <v>6.3435574632488887</v>
      </c>
      <c r="Q127" s="58">
        <f>Inputs!Q127</f>
        <v>6.3505921082448209</v>
      </c>
    </row>
    <row r="128" spans="3:19" ht="12.75" x14ac:dyDescent="0.2">
      <c r="D128" s="9" t="s">
        <v>233</v>
      </c>
      <c r="E128" s="47" t="s">
        <v>165</v>
      </c>
      <c r="F128" s="47" t="str">
        <f>Millions</f>
        <v>$Millions</v>
      </c>
      <c r="G128" s="94">
        <v>2027</v>
      </c>
      <c r="H128" s="47" t="str">
        <f>End_Period</f>
        <v>End Period</v>
      </c>
      <c r="J128" s="61"/>
      <c r="K128" s="61"/>
      <c r="L128" s="61"/>
      <c r="M128" s="58">
        <f>Inputs!M128</f>
        <v>3.1767094232403412</v>
      </c>
      <c r="N128" s="58">
        <f>Inputs!N128</f>
        <v>3.1953189527545236</v>
      </c>
      <c r="O128" s="58">
        <f>Inputs!O128</f>
        <v>3.216093211987082</v>
      </c>
      <c r="P128" s="58">
        <f>Inputs!P128</f>
        <v>3.2390640140619631</v>
      </c>
      <c r="Q128" s="58">
        <f>Inputs!Q128</f>
        <v>3.2621665277488496</v>
      </c>
    </row>
    <row r="129" spans="1:18" ht="12.75" x14ac:dyDescent="0.2">
      <c r="D129" s="4" t="s">
        <v>169</v>
      </c>
      <c r="E129" s="62" t="s">
        <v>122</v>
      </c>
      <c r="F129" s="62" t="str">
        <f>Millions</f>
        <v>$Millions</v>
      </c>
      <c r="G129" s="94">
        <v>2027</v>
      </c>
      <c r="H129" s="62" t="str">
        <f>End_Period</f>
        <v>End Period</v>
      </c>
      <c r="M129" s="57">
        <f t="shared" ref="M129:N129" si="29">SUM(M125:M128)</f>
        <v>21.311263712212167</v>
      </c>
      <c r="N129" s="57">
        <f t="shared" si="29"/>
        <v>21.234552857678825</v>
      </c>
      <c r="O129" s="57">
        <f>SUM(O125:O128)</f>
        <v>21.580050154794524</v>
      </c>
      <c r="P129" s="57">
        <f t="shared" ref="P129:Q129" si="30">SUM(P125:P128)</f>
        <v>21.760043328794975</v>
      </c>
      <c r="Q129" s="57">
        <f t="shared" si="30"/>
        <v>21.726489374862982</v>
      </c>
      <c r="R129" s="144"/>
    </row>
    <row r="130" spans="1:18" ht="12.75" x14ac:dyDescent="0.2">
      <c r="D130" s="9"/>
    </row>
    <row r="131" spans="1:18" ht="12.75" x14ac:dyDescent="0.2">
      <c r="D131" s="9" t="s">
        <v>156</v>
      </c>
      <c r="E131" s="47" t="s">
        <v>150</v>
      </c>
      <c r="F131" s="47" t="str">
        <f>Millions</f>
        <v>$Millions</v>
      </c>
      <c r="G131" s="94">
        <v>2025</v>
      </c>
      <c r="H131" s="47" t="str">
        <f>End_Period</f>
        <v>End Period</v>
      </c>
      <c r="J131" s="61"/>
      <c r="K131" s="61"/>
      <c r="L131" s="61"/>
      <c r="M131" s="58">
        <f>Inputs!M131</f>
        <v>21.311263712212167</v>
      </c>
      <c r="N131" s="58">
        <f>Inputs!N131</f>
        <v>21.234552857678828</v>
      </c>
      <c r="O131" s="58">
        <f>Inputs!O131</f>
        <v>21.580050154794524</v>
      </c>
      <c r="P131" s="58">
        <f>Inputs!P131</f>
        <v>21.760043328794975</v>
      </c>
      <c r="Q131" s="58">
        <f>Inputs!Q131</f>
        <v>21.726489374862986</v>
      </c>
    </row>
    <row r="132" spans="1:18" ht="12.75" x14ac:dyDescent="0.2">
      <c r="A132" s="48"/>
      <c r="D132" s="9"/>
      <c r="E132" s="47"/>
      <c r="F132" s="47"/>
      <c r="G132" s="47"/>
      <c r="H132" s="47"/>
      <c r="M132" s="54"/>
      <c r="N132" s="54"/>
      <c r="O132" s="54"/>
      <c r="P132" s="54"/>
      <c r="Q132" s="54"/>
    </row>
    <row r="133" spans="1:18" ht="12.75" x14ac:dyDescent="0.2">
      <c r="D133" s="9"/>
    </row>
    <row r="134" spans="1:18" s="7" customFormat="1" ht="15" x14ac:dyDescent="0.2">
      <c r="C134" s="7" t="str">
        <f>Lookup!$D$77</f>
        <v>Market Operator</v>
      </c>
    </row>
    <row r="135" spans="1:18" ht="12.75" x14ac:dyDescent="0.2">
      <c r="D135" s="9"/>
    </row>
    <row r="136" spans="1:18" ht="12.75" x14ac:dyDescent="0.2">
      <c r="D136" s="4" t="s">
        <v>118</v>
      </c>
      <c r="E136" s="13" t="str">
        <f>E$4</f>
        <v>Source</v>
      </c>
      <c r="F136" s="13" t="str">
        <f t="shared" ref="F136:Q136" si="31">F$4</f>
        <v>Unit</v>
      </c>
      <c r="G136" s="13" t="str">
        <f t="shared" si="31"/>
        <v>Basis</v>
      </c>
      <c r="H136" s="13" t="str">
        <f t="shared" si="31"/>
        <v>Timing</v>
      </c>
      <c r="J136" s="63" t="str">
        <f t="shared" si="31"/>
        <v>FY25</v>
      </c>
      <c r="K136" s="63" t="str">
        <f t="shared" si="31"/>
        <v>FY26</v>
      </c>
      <c r="L136" s="63" t="str">
        <f t="shared" si="31"/>
        <v>FY27</v>
      </c>
      <c r="M136" s="63" t="str">
        <f t="shared" si="31"/>
        <v>FY28</v>
      </c>
      <c r="N136" s="63" t="str">
        <f t="shared" si="31"/>
        <v>FY29</v>
      </c>
      <c r="O136" s="63" t="str">
        <f t="shared" si="31"/>
        <v>FY30</v>
      </c>
      <c r="P136" s="63" t="str">
        <f t="shared" si="31"/>
        <v>FY31</v>
      </c>
      <c r="Q136" s="63" t="str">
        <f t="shared" si="31"/>
        <v>FY32</v>
      </c>
    </row>
    <row r="138" spans="1:18" ht="12.75" x14ac:dyDescent="0.2">
      <c r="D138" s="9" t="s">
        <v>166</v>
      </c>
      <c r="E138" s="47" t="s">
        <v>165</v>
      </c>
      <c r="F138" s="47" t="str">
        <f>Millions</f>
        <v>$Millions</v>
      </c>
      <c r="G138" s="94">
        <v>2027</v>
      </c>
      <c r="H138" s="47" t="str">
        <f>End_Period</f>
        <v>End Period</v>
      </c>
      <c r="J138" s="61"/>
      <c r="K138" s="61"/>
      <c r="L138" s="61"/>
      <c r="M138" s="58">
        <f>Inputs!M138</f>
        <v>7.6329950576612084</v>
      </c>
      <c r="N138" s="58">
        <f>Inputs!N138</f>
        <v>7.6329950576612084</v>
      </c>
      <c r="O138" s="58">
        <f>Inputs!O138</f>
        <v>7.6329950576612084</v>
      </c>
      <c r="P138" s="58">
        <f>Inputs!P138</f>
        <v>7.6329950576612084</v>
      </c>
      <c r="Q138" s="58">
        <f>Inputs!Q138</f>
        <v>7.6329950576612084</v>
      </c>
    </row>
    <row r="139" spans="1:18" ht="12.75" x14ac:dyDescent="0.2">
      <c r="D139" s="9" t="s">
        <v>167</v>
      </c>
      <c r="E139" s="47" t="s">
        <v>165</v>
      </c>
      <c r="F139" s="47" t="str">
        <f>Millions</f>
        <v>$Millions</v>
      </c>
      <c r="G139" s="94">
        <v>2027</v>
      </c>
      <c r="H139" s="47" t="str">
        <f>End_Period</f>
        <v>End Period</v>
      </c>
      <c r="J139" s="61"/>
      <c r="K139" s="61"/>
      <c r="L139" s="61"/>
      <c r="M139" s="58">
        <f>Inputs!M139</f>
        <v>0.16561249702603645</v>
      </c>
      <c r="N139" s="58">
        <f>Inputs!N139</f>
        <v>0.16561249702603648</v>
      </c>
      <c r="O139" s="58">
        <f>Inputs!O139</f>
        <v>0.16561249702603639</v>
      </c>
      <c r="P139" s="58">
        <f>Inputs!P139</f>
        <v>0.16561249702603631</v>
      </c>
      <c r="Q139" s="58">
        <f>Inputs!Q139</f>
        <v>0.16561249702603648</v>
      </c>
    </row>
    <row r="140" spans="1:18" ht="12.75" x14ac:dyDescent="0.2">
      <c r="D140" s="9" t="s">
        <v>168</v>
      </c>
      <c r="E140" s="47" t="s">
        <v>165</v>
      </c>
      <c r="F140" s="47" t="str">
        <f>Millions</f>
        <v>$Millions</v>
      </c>
      <c r="G140" s="94">
        <v>2027</v>
      </c>
      <c r="H140" s="47" t="str">
        <f>End_Period</f>
        <v>End Period</v>
      </c>
      <c r="J140" s="61"/>
      <c r="K140" s="61"/>
      <c r="L140" s="61"/>
      <c r="M140" s="58">
        <f>Inputs!M140</f>
        <v>0.11194392866524794</v>
      </c>
      <c r="N140" s="58">
        <f>Inputs!N140</f>
        <v>0.14827813936890344</v>
      </c>
      <c r="O140" s="58">
        <f>Inputs!O140</f>
        <v>0.18883888065969501</v>
      </c>
      <c r="P140" s="58">
        <f>Inputs!P140</f>
        <v>0.23368826613097227</v>
      </c>
      <c r="Q140" s="58">
        <f>Inputs!Q140</f>
        <v>0.27879481218543756</v>
      </c>
    </row>
    <row r="141" spans="1:18" ht="12.75" x14ac:dyDescent="0.2">
      <c r="D141" s="4" t="s">
        <v>169</v>
      </c>
      <c r="E141" s="62" t="s">
        <v>122</v>
      </c>
      <c r="F141" s="62" t="str">
        <f>Millions</f>
        <v>$Millions</v>
      </c>
      <c r="G141" s="94">
        <v>2027</v>
      </c>
      <c r="H141" s="62" t="str">
        <f>End_Period</f>
        <v>End Period</v>
      </c>
      <c r="M141" s="57">
        <f t="shared" ref="M141:N141" si="32">SUM(M138:M140)</f>
        <v>7.910551483352493</v>
      </c>
      <c r="N141" s="57">
        <f t="shared" si="32"/>
        <v>7.9468856940561485</v>
      </c>
      <c r="O141" s="57">
        <f>SUM(O138:O140)</f>
        <v>7.9874464353469401</v>
      </c>
      <c r="P141" s="57">
        <f>SUM(P138:P140)</f>
        <v>8.0322958208182165</v>
      </c>
      <c r="Q141" s="57">
        <f>SUM(Q138:Q140)</f>
        <v>8.0774023668726826</v>
      </c>
    </row>
    <row r="142" spans="1:18" ht="12.75" x14ac:dyDescent="0.2">
      <c r="D142" s="9"/>
    </row>
    <row r="143" spans="1:18" ht="12.75" x14ac:dyDescent="0.2">
      <c r="D143" s="4" t="s">
        <v>170</v>
      </c>
      <c r="E143" s="13" t="str">
        <f>E$4</f>
        <v>Source</v>
      </c>
      <c r="F143" s="13" t="str">
        <f t="shared" ref="F143:Q143" si="33">F$4</f>
        <v>Unit</v>
      </c>
      <c r="G143" s="13" t="str">
        <f t="shared" si="33"/>
        <v>Basis</v>
      </c>
      <c r="H143" s="13" t="str">
        <f t="shared" si="33"/>
        <v>Timing</v>
      </c>
      <c r="J143" s="63" t="str">
        <f t="shared" si="33"/>
        <v>FY25</v>
      </c>
      <c r="K143" s="63" t="str">
        <f t="shared" si="33"/>
        <v>FY26</v>
      </c>
      <c r="L143" s="63" t="str">
        <f t="shared" si="33"/>
        <v>FY27</v>
      </c>
      <c r="M143" s="63" t="str">
        <f t="shared" si="33"/>
        <v>FY28</v>
      </c>
      <c r="N143" s="63" t="str">
        <f t="shared" si="33"/>
        <v>FY29</v>
      </c>
      <c r="O143" s="63" t="str">
        <f t="shared" si="33"/>
        <v>FY30</v>
      </c>
      <c r="P143" s="63" t="str">
        <f t="shared" si="33"/>
        <v>FY31</v>
      </c>
      <c r="Q143" s="63" t="str">
        <f t="shared" si="33"/>
        <v>FY32</v>
      </c>
    </row>
    <row r="144" spans="1:18" ht="12.75" x14ac:dyDescent="0.2">
      <c r="D144" s="9"/>
    </row>
    <row r="145" spans="1:17" ht="12.75" x14ac:dyDescent="0.2">
      <c r="D145" s="9" t="s">
        <v>171</v>
      </c>
      <c r="E145" s="47" t="s">
        <v>165</v>
      </c>
      <c r="F145" s="47" t="str">
        <f>Millions</f>
        <v>$Millions</v>
      </c>
      <c r="G145" s="94">
        <v>2027</v>
      </c>
      <c r="H145" s="47" t="str">
        <f>End_Period</f>
        <v>End Period</v>
      </c>
      <c r="J145" s="61"/>
      <c r="K145" s="61"/>
      <c r="L145" s="61"/>
      <c r="M145" s="58">
        <f>Inputs!M145</f>
        <v>4.3130203583538052</v>
      </c>
      <c r="N145" s="58">
        <f>Inputs!N145</f>
        <v>4.3332542415059194</v>
      </c>
      <c r="O145" s="58">
        <f>Inputs!O145</f>
        <v>4.3558418052357251</v>
      </c>
      <c r="P145" s="58">
        <f>Inputs!P145</f>
        <v>4.3808176395113447</v>
      </c>
      <c r="Q145" s="58">
        <f>Inputs!Q145</f>
        <v>4.4059366819946231</v>
      </c>
    </row>
    <row r="146" spans="1:17" ht="12.75" x14ac:dyDescent="0.2">
      <c r="D146" s="9" t="s">
        <v>172</v>
      </c>
      <c r="E146" s="47" t="s">
        <v>165</v>
      </c>
      <c r="F146" s="47" t="str">
        <f>Millions</f>
        <v>$Millions</v>
      </c>
      <c r="G146" s="94">
        <v>2027</v>
      </c>
      <c r="H146" s="47" t="str">
        <f>End_Period</f>
        <v>End Period</v>
      </c>
      <c r="J146" s="61"/>
      <c r="K146" s="61"/>
      <c r="L146" s="61"/>
      <c r="M146" s="58">
        <f>Inputs!M146</f>
        <v>0.4404655335860726</v>
      </c>
      <c r="N146" s="58">
        <f>Inputs!N146</f>
        <v>0.44101744908140245</v>
      </c>
      <c r="O146" s="58">
        <f>Inputs!O146</f>
        <v>0.44163356544080357</v>
      </c>
      <c r="P146" s="58">
        <f>Inputs!P146</f>
        <v>0.44231482616776696</v>
      </c>
      <c r="Q146" s="58">
        <f>Inputs!Q146</f>
        <v>0.44299999315574201</v>
      </c>
    </row>
    <row r="147" spans="1:17" ht="12.75" x14ac:dyDescent="0.2">
      <c r="D147" s="9" t="s">
        <v>173</v>
      </c>
      <c r="E147" s="47" t="s">
        <v>165</v>
      </c>
      <c r="F147" s="47" t="str">
        <f>Millions</f>
        <v>$Millions</v>
      </c>
      <c r="G147" s="94">
        <v>2027</v>
      </c>
      <c r="H147" s="47" t="str">
        <f>End_Period</f>
        <v>End Period</v>
      </c>
      <c r="J147" s="61"/>
      <c r="K147" s="61"/>
      <c r="L147" s="61"/>
      <c r="M147" s="58">
        <f>Inputs!M147</f>
        <v>0.81989168477951735</v>
      </c>
      <c r="N147" s="58">
        <f>Inputs!N147</f>
        <v>0.82318277997458522</v>
      </c>
      <c r="O147" s="58">
        <f>Inputs!O147</f>
        <v>0.82685670760877161</v>
      </c>
      <c r="P147" s="58">
        <f>Inputs!P147</f>
        <v>0.83091909383287688</v>
      </c>
      <c r="Q147" s="58">
        <f>Inputs!Q147</f>
        <v>0.83500477325486089</v>
      </c>
    </row>
    <row r="148" spans="1:17" ht="12.75" x14ac:dyDescent="0.2">
      <c r="D148" s="9" t="s">
        <v>233</v>
      </c>
      <c r="E148" s="47" t="s">
        <v>165</v>
      </c>
      <c r="F148" s="47" t="str">
        <f>Millions</f>
        <v>$Millions</v>
      </c>
      <c r="G148" s="94">
        <v>2027</v>
      </c>
      <c r="H148" s="47" t="str">
        <f>End_Period</f>
        <v>End Period</v>
      </c>
      <c r="J148" s="61"/>
      <c r="K148" s="61"/>
      <c r="L148" s="61"/>
      <c r="M148" s="58">
        <f>Inputs!M148</f>
        <v>2.3371739066330974</v>
      </c>
      <c r="N148" s="58">
        <f>Inputs!N148</f>
        <v>2.3494312234942409</v>
      </c>
      <c r="O148" s="58">
        <f>Inputs!O148</f>
        <v>2.3631143570616393</v>
      </c>
      <c r="P148" s="58">
        <f>Inputs!P148</f>
        <v>2.3782442613062282</v>
      </c>
      <c r="Q148" s="58">
        <f>Inputs!Q148</f>
        <v>2.393460918467456</v>
      </c>
    </row>
    <row r="149" spans="1:17" ht="12.75" x14ac:dyDescent="0.2">
      <c r="D149" s="4" t="s">
        <v>169</v>
      </c>
      <c r="E149" s="62" t="s">
        <v>122</v>
      </c>
      <c r="F149" s="62" t="str">
        <f>Millions</f>
        <v>$Millions</v>
      </c>
      <c r="G149" s="94">
        <v>2027</v>
      </c>
      <c r="H149" s="62" t="str">
        <f>End_Period</f>
        <v>End Period</v>
      </c>
      <c r="M149" s="57">
        <f t="shared" ref="M149:N149" si="34">SUM(M145:M148)</f>
        <v>7.910551483352493</v>
      </c>
      <c r="N149" s="57">
        <f t="shared" si="34"/>
        <v>7.9468856940561485</v>
      </c>
      <c r="O149" s="57">
        <f>SUM(O145:O148)</f>
        <v>7.9874464353469401</v>
      </c>
      <c r="P149" s="57">
        <f t="shared" ref="P149" si="35">SUM(P145:P148)</f>
        <v>8.0322958208182165</v>
      </c>
      <c r="Q149" s="57">
        <f t="shared" ref="Q149" si="36">SUM(Q145:Q148)</f>
        <v>8.0774023668726826</v>
      </c>
    </row>
    <row r="150" spans="1:17" ht="12.75" x14ac:dyDescent="0.2">
      <c r="D150" s="9"/>
    </row>
    <row r="151" spans="1:17" ht="12.75" x14ac:dyDescent="0.2">
      <c r="D151" s="9" t="s">
        <v>156</v>
      </c>
      <c r="E151" s="47" t="s">
        <v>150</v>
      </c>
      <c r="F151" s="47" t="str">
        <f>Millions</f>
        <v>$Millions</v>
      </c>
      <c r="G151" s="94">
        <v>2027</v>
      </c>
      <c r="H151" s="47" t="str">
        <f>End_Period</f>
        <v>End Period</v>
      </c>
      <c r="J151" s="61"/>
      <c r="K151" s="61"/>
      <c r="L151" s="61"/>
      <c r="M151" s="58">
        <f>Inputs!M151</f>
        <v>7.910551483352493</v>
      </c>
      <c r="N151" s="58">
        <f>Inputs!N151</f>
        <v>7.9468856940561485</v>
      </c>
      <c r="O151" s="58">
        <f>Inputs!O151</f>
        <v>7.9874464353469401</v>
      </c>
      <c r="P151" s="58">
        <f>Inputs!P151</f>
        <v>8.0322958208182165</v>
      </c>
      <c r="Q151" s="58">
        <f>Inputs!Q151</f>
        <v>8.0774023668726826</v>
      </c>
    </row>
    <row r="152" spans="1:17" ht="12.75" x14ac:dyDescent="0.2">
      <c r="A152" s="48"/>
      <c r="D152" s="9"/>
      <c r="E152" s="47"/>
      <c r="F152" s="47"/>
      <c r="G152" s="47"/>
      <c r="H152" s="47"/>
      <c r="M152" s="54"/>
      <c r="N152" s="54"/>
      <c r="O152" s="54"/>
      <c r="P152" s="54"/>
      <c r="Q152" s="54"/>
    </row>
    <row r="153" spans="1:17" ht="12.75" x14ac:dyDescent="0.2">
      <c r="D153" s="9"/>
    </row>
    <row r="154" spans="1:17" s="7" customFormat="1" ht="15" x14ac:dyDescent="0.2">
      <c r="C154" s="7" t="s">
        <v>175</v>
      </c>
    </row>
    <row r="155" spans="1:17" ht="12.75" x14ac:dyDescent="0.2">
      <c r="D155" s="9"/>
    </row>
    <row r="156" spans="1:17" ht="38.25" x14ac:dyDescent="0.2">
      <c r="D156" s="9"/>
      <c r="E156" s="13" t="str">
        <f>E$4</f>
        <v>Source</v>
      </c>
      <c r="F156" s="13" t="str">
        <f t="shared" ref="F156:H156" si="37">F$4</f>
        <v>Unit</v>
      </c>
      <c r="G156" s="13" t="str">
        <f t="shared" si="37"/>
        <v>Basis</v>
      </c>
      <c r="H156" s="13" t="str">
        <f t="shared" si="37"/>
        <v>Timing</v>
      </c>
      <c r="J156" s="104" t="s">
        <v>176</v>
      </c>
      <c r="K156" s="104" t="s">
        <v>177</v>
      </c>
      <c r="L156" s="104" t="s">
        <v>178</v>
      </c>
      <c r="M156" s="104" t="s">
        <v>179</v>
      </c>
      <c r="N156" s="104" t="s">
        <v>180</v>
      </c>
    </row>
    <row r="157" spans="1:17" ht="12.75" x14ac:dyDescent="0.2">
      <c r="D157" s="46" t="str">
        <f>Lookup!$L$21</f>
        <v>2027-28</v>
      </c>
      <c r="E157" s="47" t="s">
        <v>165</v>
      </c>
      <c r="F157" s="47" t="str">
        <f>Millions</f>
        <v>$Millions</v>
      </c>
      <c r="G157" s="94">
        <v>2027</v>
      </c>
      <c r="H157" s="47" t="str">
        <f>End_Period</f>
        <v>End Period</v>
      </c>
      <c r="J157" s="58">
        <f>Inputs!J157</f>
        <v>8.1061359382787153</v>
      </c>
      <c r="K157" s="58">
        <f>Inputs!K157</f>
        <v>2.5672013560301421</v>
      </c>
      <c r="L157" s="58">
        <f>Inputs!L157</f>
        <v>10.637926417903312</v>
      </c>
      <c r="M157" s="58">
        <f>Inputs!M157</f>
        <v>7.0607874392039935</v>
      </c>
      <c r="N157" s="58">
        <f>Inputs!N157</f>
        <v>0.84976404414850037</v>
      </c>
      <c r="P157" s="106"/>
    </row>
    <row r="158" spans="1:17" ht="12.75" x14ac:dyDescent="0.2">
      <c r="D158" s="46" t="str">
        <f>Lookup!$M$21</f>
        <v>2028-29</v>
      </c>
      <c r="E158" s="47" t="s">
        <v>165</v>
      </c>
      <c r="F158" s="47" t="str">
        <f>Millions</f>
        <v>$Millions</v>
      </c>
      <c r="G158" s="94">
        <v>2027</v>
      </c>
      <c r="H158" s="47" t="str">
        <f>End_Period</f>
        <v>End Period</v>
      </c>
      <c r="J158" s="58">
        <f>Inputs!J158</f>
        <v>8.1386937835285593</v>
      </c>
      <c r="K158" s="58">
        <f>Inputs!K158</f>
        <v>2.5801972046131976</v>
      </c>
      <c r="L158" s="58">
        <f>Inputs!L158</f>
        <v>10.51566186953707</v>
      </c>
      <c r="M158" s="58">
        <f>Inputs!M158</f>
        <v>7.0929314904478513</v>
      </c>
      <c r="N158" s="58">
        <f>Inputs!N158</f>
        <v>0.85395420360829744</v>
      </c>
    </row>
    <row r="159" spans="1:17" ht="12.75" x14ac:dyDescent="0.2">
      <c r="D159" s="46" t="str">
        <f>Lookup!$N$21</f>
        <v>2029-30</v>
      </c>
      <c r="E159" s="47" t="s">
        <v>165</v>
      </c>
      <c r="F159" s="47" t="str">
        <f>Millions</f>
        <v>$Millions</v>
      </c>
      <c r="G159" s="94">
        <v>2027</v>
      </c>
      <c r="H159" s="47" t="str">
        <f>End_Period</f>
        <v>End Period</v>
      </c>
      <c r="J159" s="58">
        <f>Inputs!J159</f>
        <v>8.1750388784842567</v>
      </c>
      <c r="K159" s="58">
        <f>Inputs!K159</f>
        <v>2.5947047786604465</v>
      </c>
      <c r="L159" s="58">
        <f>Inputs!L159</f>
        <v>10.810306497649821</v>
      </c>
      <c r="M159" s="58">
        <f>Inputs!M159</f>
        <v>7.1288146573390723</v>
      </c>
      <c r="N159" s="58">
        <f>Inputs!N159</f>
        <v>0.85863177800786716</v>
      </c>
    </row>
    <row r="160" spans="1:17" ht="12.75" x14ac:dyDescent="0.2">
      <c r="D160" s="46" t="str">
        <f>Lookup!$O$21</f>
        <v>2030-31</v>
      </c>
      <c r="E160" s="47" t="s">
        <v>165</v>
      </c>
      <c r="F160" s="47" t="str">
        <f>Millions</f>
        <v>$Millions</v>
      </c>
      <c r="G160" s="94">
        <v>2027</v>
      </c>
      <c r="H160" s="47" t="str">
        <f>End_Period</f>
        <v>End Period</v>
      </c>
      <c r="J160" s="58">
        <f>Inputs!J160</f>
        <v>8.2152268810153686</v>
      </c>
      <c r="K160" s="58">
        <f>Inputs!K160</f>
        <v>2.610746294668091</v>
      </c>
      <c r="L160" s="58">
        <f>Inputs!L160</f>
        <v>10.934070153111513</v>
      </c>
      <c r="M160" s="58">
        <f>Inputs!M160</f>
        <v>7.1684918903634092</v>
      </c>
      <c r="N160" s="58">
        <f>Inputs!N160</f>
        <v>0.86380393045480752</v>
      </c>
    </row>
    <row r="161" spans="3:14" ht="12.75" x14ac:dyDescent="0.2">
      <c r="D161" s="46" t="str">
        <f>Lookup!$P$21</f>
        <v>2031-32</v>
      </c>
      <c r="E161" s="47" t="s">
        <v>165</v>
      </c>
      <c r="F161" s="47" t="str">
        <f>Millions</f>
        <v>$Millions</v>
      </c>
      <c r="G161" s="94">
        <v>2027</v>
      </c>
      <c r="H161" s="47" t="str">
        <f>End_Period</f>
        <v>End Period</v>
      </c>
      <c r="J161" s="58">
        <f>Inputs!J161</f>
        <v>8.2556453163619921</v>
      </c>
      <c r="K161" s="58">
        <f>Inputs!K161</f>
        <v>2.6268797906564734</v>
      </c>
      <c r="L161" s="58">
        <f>Inputs!L161</f>
        <v>10.843964267844518</v>
      </c>
      <c r="M161" s="58">
        <f>Inputs!M161</f>
        <v>7.2083966275168798</v>
      </c>
      <c r="N161" s="58">
        <f>Inputs!N161</f>
        <v>0.86900573935580239</v>
      </c>
    </row>
    <row r="162" spans="3:14" ht="12.75" x14ac:dyDescent="0.2">
      <c r="D162" s="9"/>
    </row>
    <row r="163" spans="3:14" s="7" customFormat="1" ht="15" x14ac:dyDescent="0.2">
      <c r="C163" s="7" t="s">
        <v>181</v>
      </c>
    </row>
    <row r="165" spans="3:14" ht="12.75" x14ac:dyDescent="0.2">
      <c r="D165" s="91" t="s">
        <v>118</v>
      </c>
      <c r="E165" s="13" t="s">
        <v>55</v>
      </c>
      <c r="F165" s="13" t="s">
        <v>56</v>
      </c>
      <c r="G165" s="13" t="s">
        <v>57</v>
      </c>
      <c r="H165" s="13" t="s">
        <v>58</v>
      </c>
      <c r="I165" s="107" t="s">
        <v>105</v>
      </c>
      <c r="J165" s="46" t="s">
        <v>130</v>
      </c>
      <c r="K165" s="46" t="s">
        <v>131</v>
      </c>
      <c r="L165" s="46" t="s">
        <v>132</v>
      </c>
      <c r="M165" s="46" t="s">
        <v>133</v>
      </c>
      <c r="N165" s="46" t="s">
        <v>134</v>
      </c>
    </row>
    <row r="166" spans="3:14" x14ac:dyDescent="0.2">
      <c r="I166" s="14"/>
    </row>
    <row r="167" spans="3:14" ht="12.75" x14ac:dyDescent="0.2">
      <c r="D167" s="93" t="s">
        <v>182</v>
      </c>
      <c r="E167" s="108" t="s">
        <v>122</v>
      </c>
      <c r="F167" s="94" t="s">
        <v>80</v>
      </c>
      <c r="G167" s="94">
        <v>2027</v>
      </c>
      <c r="H167" s="94" t="s">
        <v>98</v>
      </c>
      <c r="I167" s="94" t="s">
        <v>108</v>
      </c>
      <c r="J167" s="58">
        <f>Inputs!J167/CPI!$L$21</f>
        <v>0</v>
      </c>
      <c r="K167" s="58">
        <f>Inputs!K167/CPI!$L$21</f>
        <v>0</v>
      </c>
      <c r="L167" s="58">
        <f>Inputs!L167/CPI!$L$21</f>
        <v>0</v>
      </c>
      <c r="M167" s="58">
        <f>Inputs!M167/CPI!$L$21</f>
        <v>0</v>
      </c>
      <c r="N167" s="58">
        <f>Inputs!N167/CPI!$L$21</f>
        <v>0</v>
      </c>
    </row>
    <row r="168" spans="3:14" ht="12.75" x14ac:dyDescent="0.2">
      <c r="D168" s="93" t="s">
        <v>183</v>
      </c>
      <c r="E168" s="108" t="s">
        <v>122</v>
      </c>
      <c r="F168" s="94" t="s">
        <v>80</v>
      </c>
      <c r="G168" s="94">
        <v>2027</v>
      </c>
      <c r="H168" s="94" t="s">
        <v>98</v>
      </c>
      <c r="I168" s="94" t="s">
        <v>108</v>
      </c>
      <c r="J168" s="58">
        <f>Inputs!J168/CPI!$L$21</f>
        <v>0.32282015876835268</v>
      </c>
      <c r="K168" s="58">
        <f>Inputs!K168/CPI!$L$21</f>
        <v>0.32282015876835274</v>
      </c>
      <c r="L168" s="58">
        <f>Inputs!L168/CPI!$L$21</f>
        <v>0.32282015876835268</v>
      </c>
      <c r="M168" s="58">
        <f>Inputs!M168/CPI!$L$21</f>
        <v>0.32282015876835263</v>
      </c>
      <c r="N168" s="58">
        <f>Inputs!N168/CPI!$L$21</f>
        <v>0.32282015876835274</v>
      </c>
    </row>
    <row r="169" spans="3:14" ht="12.75" x14ac:dyDescent="0.2">
      <c r="D169" s="93" t="s">
        <v>184</v>
      </c>
      <c r="E169" s="108" t="s">
        <v>122</v>
      </c>
      <c r="F169" s="94" t="s">
        <v>80</v>
      </c>
      <c r="G169" s="94">
        <v>2027</v>
      </c>
      <c r="H169" s="94" t="s">
        <v>98</v>
      </c>
      <c r="I169" s="94" t="s">
        <v>108</v>
      </c>
      <c r="J169" s="58">
        <f>Inputs!J169/CPI!$L$21</f>
        <v>0.11836739154839598</v>
      </c>
      <c r="K169" s="58">
        <f>Inputs!K169/CPI!$L$21</f>
        <v>0.118367391548396</v>
      </c>
      <c r="L169" s="58">
        <f>Inputs!L169/CPI!$L$21</f>
        <v>0.118367391548396</v>
      </c>
      <c r="M169" s="58">
        <f>Inputs!M169/CPI!$L$21</f>
        <v>0.11836739154839597</v>
      </c>
      <c r="N169" s="58">
        <f>Inputs!N169/CPI!$L$21</f>
        <v>0.118367391548396</v>
      </c>
    </row>
    <row r="170" spans="3:14" ht="12.75" x14ac:dyDescent="0.2">
      <c r="D170" s="93" t="s">
        <v>185</v>
      </c>
      <c r="E170" s="108" t="s">
        <v>122</v>
      </c>
      <c r="F170" s="47" t="str">
        <f>Millions</f>
        <v>$Millions</v>
      </c>
      <c r="G170" s="94">
        <v>2027</v>
      </c>
      <c r="H170" s="94" t="s">
        <v>98</v>
      </c>
      <c r="I170" s="94" t="s">
        <v>108</v>
      </c>
      <c r="J170" s="58">
        <f>Inputs!J170/CPI!$L$21</f>
        <v>-0.2321717840278214</v>
      </c>
      <c r="K170" s="58">
        <f>Inputs!K170/CPI!$L$21</f>
        <v>-0.23217178402782143</v>
      </c>
      <c r="L170" s="58">
        <f>Inputs!L170/CPI!$L$21</f>
        <v>-0.23217178402782146</v>
      </c>
      <c r="M170" s="58">
        <f>Inputs!M170/CPI!$L$21</f>
        <v>-0.23217178402782138</v>
      </c>
      <c r="N170" s="58">
        <f>Inputs!N170/CPI!$L$21</f>
        <v>-0.23217178402782143</v>
      </c>
    </row>
    <row r="171" spans="3:14" ht="12.75" x14ac:dyDescent="0.2">
      <c r="D171" s="93" t="s">
        <v>186</v>
      </c>
      <c r="E171" s="108" t="s">
        <v>122</v>
      </c>
      <c r="F171" s="94" t="s">
        <v>80</v>
      </c>
      <c r="G171" s="94">
        <v>2027</v>
      </c>
      <c r="H171" s="94" t="s">
        <v>98</v>
      </c>
      <c r="I171" s="94" t="s">
        <v>108</v>
      </c>
      <c r="J171" s="58">
        <f>Inputs!J171/CPI!$L$21</f>
        <v>0</v>
      </c>
      <c r="K171" s="58">
        <f>Inputs!K171/CPI!$L$21</f>
        <v>0</v>
      </c>
      <c r="L171" s="58">
        <f>Inputs!L171/CPI!$L$21</f>
        <v>0</v>
      </c>
      <c r="M171" s="58">
        <f>Inputs!M171/CPI!$L$21</f>
        <v>0</v>
      </c>
      <c r="N171" s="58">
        <f>Inputs!N171/CPI!$L$21</f>
        <v>0</v>
      </c>
    </row>
    <row r="172" spans="3:14" ht="12.75" x14ac:dyDescent="0.2">
      <c r="D172" s="93" t="s">
        <v>187</v>
      </c>
      <c r="E172" s="108" t="s">
        <v>122</v>
      </c>
      <c r="F172" s="94" t="s">
        <v>80</v>
      </c>
      <c r="G172" s="94">
        <v>2027</v>
      </c>
      <c r="H172" s="94" t="s">
        <v>98</v>
      </c>
      <c r="I172" s="94" t="s">
        <v>108</v>
      </c>
      <c r="J172" s="58">
        <f>Inputs!J172/CPI!$L$21</f>
        <v>0</v>
      </c>
      <c r="K172" s="58">
        <f>Inputs!K172/CPI!$L$21</f>
        <v>0</v>
      </c>
      <c r="L172" s="58">
        <f>Inputs!L172/CPI!$L$21</f>
        <v>0</v>
      </c>
      <c r="M172" s="58">
        <f>Inputs!M172/CPI!$L$21</f>
        <v>0</v>
      </c>
      <c r="N172" s="58">
        <f>Inputs!N172/CPI!$L$21</f>
        <v>0</v>
      </c>
    </row>
    <row r="173" spans="3:14" ht="12.75" x14ac:dyDescent="0.2">
      <c r="D173" s="93" t="s">
        <v>188</v>
      </c>
      <c r="E173" s="108" t="s">
        <v>122</v>
      </c>
      <c r="F173" s="94" t="s">
        <v>80</v>
      </c>
      <c r="G173" s="94">
        <v>2027</v>
      </c>
      <c r="H173" s="94" t="s">
        <v>98</v>
      </c>
      <c r="I173" s="94" t="s">
        <v>108</v>
      </c>
      <c r="J173" s="58">
        <f>Inputs!J173/CPI!$L$21</f>
        <v>0</v>
      </c>
      <c r="K173" s="58">
        <f>Inputs!K173/CPI!$L$21</f>
        <v>0</v>
      </c>
      <c r="L173" s="58">
        <f>Inputs!L173/CPI!$L$21</f>
        <v>0</v>
      </c>
      <c r="M173" s="58">
        <f>Inputs!M173/CPI!$L$21</f>
        <v>0</v>
      </c>
      <c r="N173" s="58">
        <f>Inputs!N173/CPI!$L$21</f>
        <v>0</v>
      </c>
    </row>
    <row r="174" spans="3:14" ht="12.75" x14ac:dyDescent="0.2">
      <c r="D174" s="93" t="s">
        <v>189</v>
      </c>
      <c r="E174" s="108" t="s">
        <v>122</v>
      </c>
      <c r="F174" s="94" t="s">
        <v>80</v>
      </c>
      <c r="G174" s="94">
        <v>2027</v>
      </c>
      <c r="H174" s="94" t="s">
        <v>98</v>
      </c>
      <c r="I174" s="94" t="s">
        <v>108</v>
      </c>
      <c r="J174" s="58">
        <f>Inputs!J174/CPI!$L$21</f>
        <v>-4.3403269262890842E-2</v>
      </c>
      <c r="K174" s="58">
        <f>Inputs!K174/CPI!$L$21</f>
        <v>-4.3403269262890849E-2</v>
      </c>
      <c r="L174" s="58">
        <f>Inputs!L174/CPI!$L$21</f>
        <v>-4.3403269262890849E-2</v>
      </c>
      <c r="M174" s="58">
        <f>Inputs!M174/CPI!$L$21</f>
        <v>-4.3403269262890842E-2</v>
      </c>
      <c r="N174" s="58">
        <f>Inputs!N174/CPI!$L$21</f>
        <v>-4.3403269262890849E-2</v>
      </c>
    </row>
    <row r="175" spans="3:14" ht="12.75" x14ac:dyDescent="0.2">
      <c r="D175" s="93" t="s">
        <v>190</v>
      </c>
      <c r="E175" s="108" t="s">
        <v>122</v>
      </c>
      <c r="F175" s="94" t="s">
        <v>80</v>
      </c>
      <c r="G175" s="94">
        <v>2027</v>
      </c>
      <c r="H175" s="94" t="s">
        <v>98</v>
      </c>
      <c r="I175" s="94" t="s">
        <v>107</v>
      </c>
      <c r="J175" s="58">
        <f>Inputs!J175/CPI!$L$21</f>
        <v>0</v>
      </c>
      <c r="K175" s="58">
        <f>Inputs!K175/CPI!$L$21</f>
        <v>0</v>
      </c>
      <c r="L175" s="58">
        <f>Inputs!L175/CPI!$L$21</f>
        <v>0</v>
      </c>
      <c r="M175" s="58">
        <f>Inputs!M175/CPI!$L$21</f>
        <v>0</v>
      </c>
      <c r="N175" s="58">
        <f>Inputs!N175/CPI!$L$21</f>
        <v>0</v>
      </c>
    </row>
    <row r="176" spans="3:14" ht="12.75" x14ac:dyDescent="0.2">
      <c r="D176" s="93" t="s">
        <v>191</v>
      </c>
      <c r="E176" s="108" t="s">
        <v>122</v>
      </c>
      <c r="F176" s="94" t="s">
        <v>80</v>
      </c>
      <c r="G176" s="94">
        <v>2027</v>
      </c>
      <c r="H176" s="94" t="s">
        <v>98</v>
      </c>
      <c r="I176" s="94" t="s">
        <v>107</v>
      </c>
      <c r="J176" s="58">
        <f>Inputs!J176/CPI!$L$21</f>
        <v>0</v>
      </c>
      <c r="K176" s="58">
        <f>Inputs!K176/CPI!$L$21</f>
        <v>0</v>
      </c>
      <c r="L176" s="58">
        <f>Inputs!L176/CPI!$L$21</f>
        <v>0</v>
      </c>
      <c r="M176" s="58">
        <f>Inputs!M176/CPI!$L$21</f>
        <v>0</v>
      </c>
      <c r="N176" s="58">
        <f>Inputs!N176/CPI!$L$21</f>
        <v>0</v>
      </c>
    </row>
    <row r="177" spans="3:14" ht="12.75" x14ac:dyDescent="0.2">
      <c r="D177" s="93" t="s">
        <v>192</v>
      </c>
      <c r="E177" s="108" t="s">
        <v>122</v>
      </c>
      <c r="F177" s="94" t="s">
        <v>80</v>
      </c>
      <c r="G177" s="94">
        <v>2027</v>
      </c>
      <c r="H177" s="94" t="s">
        <v>98</v>
      </c>
      <c r="I177" s="94" t="s">
        <v>107</v>
      </c>
      <c r="J177" s="58">
        <f>Inputs!J177/CPI!$L$21</f>
        <v>0</v>
      </c>
      <c r="K177" s="58">
        <f>Inputs!K177/CPI!$L$21</f>
        <v>0</v>
      </c>
      <c r="L177" s="58">
        <f>Inputs!L177/CPI!$L$21</f>
        <v>0</v>
      </c>
      <c r="M177" s="58">
        <f>Inputs!M177/CPI!$L$21</f>
        <v>0</v>
      </c>
      <c r="N177" s="58">
        <f>Inputs!N177/CPI!$L$21</f>
        <v>0</v>
      </c>
    </row>
    <row r="178" spans="3:14" ht="12.75" x14ac:dyDescent="0.2">
      <c r="D178" s="93" t="s">
        <v>193</v>
      </c>
      <c r="E178" s="108" t="s">
        <v>122</v>
      </c>
      <c r="F178" s="94" t="s">
        <v>80</v>
      </c>
      <c r="G178" s="94">
        <v>2027</v>
      </c>
      <c r="H178" s="94" t="s">
        <v>98</v>
      </c>
      <c r="I178" s="94" t="s">
        <v>107</v>
      </c>
      <c r="J178" s="58">
        <f>Inputs!J178/CPI!$L$21</f>
        <v>-0.20297177838112407</v>
      </c>
      <c r="K178" s="58">
        <f>Inputs!K178/CPI!$L$21</f>
        <v>-0.20297177838112407</v>
      </c>
      <c r="L178" s="58">
        <f>Inputs!L178/CPI!$L$21</f>
        <v>-0.2029717783811241</v>
      </c>
      <c r="M178" s="58">
        <f>Inputs!M178/CPI!$L$21</f>
        <v>-0.20297177838112404</v>
      </c>
      <c r="N178" s="58">
        <f>Inputs!N178/CPI!$L$21</f>
        <v>-0.2029717783811241</v>
      </c>
    </row>
    <row r="179" spans="3:14" ht="12.75" x14ac:dyDescent="0.2">
      <c r="D179" s="93" t="s">
        <v>194</v>
      </c>
      <c r="E179" s="108" t="s">
        <v>122</v>
      </c>
      <c r="F179" s="94" t="s">
        <v>80</v>
      </c>
      <c r="G179" s="94">
        <v>2027</v>
      </c>
      <c r="H179" s="94" t="s">
        <v>98</v>
      </c>
      <c r="I179" s="94" t="s">
        <v>107</v>
      </c>
      <c r="J179" s="58">
        <f>Inputs!J179/CPI!$L$21</f>
        <v>2.8225020903948126</v>
      </c>
      <c r="K179" s="58">
        <f>Inputs!K179/CPI!$L$21</f>
        <v>2.4063628045707812</v>
      </c>
      <c r="L179" s="58">
        <f>Inputs!L179/CPI!$L$21</f>
        <v>2.3947321767692409</v>
      </c>
      <c r="M179" s="58">
        <f>Inputs!M179/CPI!$L$21</f>
        <v>2.3934880537430954</v>
      </c>
      <c r="N179" s="58">
        <f>Inputs!N179/CPI!$L$21</f>
        <v>2.3934880537430963</v>
      </c>
    </row>
    <row r="180" spans="3:14" ht="12.75" x14ac:dyDescent="0.2">
      <c r="D180" s="93" t="s">
        <v>195</v>
      </c>
      <c r="E180" s="108" t="s">
        <v>122</v>
      </c>
      <c r="F180" s="94" t="s">
        <v>80</v>
      </c>
      <c r="G180" s="94">
        <v>2027</v>
      </c>
      <c r="H180" s="94" t="s">
        <v>98</v>
      </c>
      <c r="I180" s="94" t="s">
        <v>107</v>
      </c>
      <c r="J180" s="58">
        <f>Inputs!J180/CPI!$L$21</f>
        <v>2.318645029681734</v>
      </c>
      <c r="K180" s="58">
        <f>Inputs!K180/CPI!$L$21</f>
        <v>1.7268080719397543</v>
      </c>
      <c r="L180" s="58">
        <f>Inputs!L180/CPI!$L$21</f>
        <v>2.0173462148312722</v>
      </c>
      <c r="M180" s="58">
        <f>Inputs!M180/CPI!$L$21</f>
        <v>2.1249529344207225</v>
      </c>
      <c r="N180" s="58">
        <f>Inputs!N180/CPI!$L$21</f>
        <v>2.0173462148312722</v>
      </c>
    </row>
    <row r="181" spans="3:14" ht="12.75" x14ac:dyDescent="0.2">
      <c r="D181" s="93" t="s">
        <v>196</v>
      </c>
      <c r="E181" s="108" t="s">
        <v>122</v>
      </c>
      <c r="F181" s="94" t="s">
        <v>80</v>
      </c>
      <c r="G181" s="94">
        <v>2027</v>
      </c>
      <c r="H181" s="94" t="s">
        <v>98</v>
      </c>
      <c r="I181" s="94" t="s">
        <v>107</v>
      </c>
      <c r="J181" s="58">
        <f>Inputs!J181/CPI!$L$21</f>
        <v>2.6094629500441839</v>
      </c>
      <c r="K181" s="58">
        <f>Inputs!K181/CPI!$L$21</f>
        <v>3.4810773787187368</v>
      </c>
      <c r="L181" s="58">
        <f>Inputs!L181/CPI!$L$21</f>
        <v>3.4810773787187372</v>
      </c>
      <c r="M181" s="58">
        <f>Inputs!M181/CPI!$L$21</f>
        <v>3.4810773787187359</v>
      </c>
      <c r="N181" s="58">
        <f>Inputs!N181/CPI!$L$21</f>
        <v>3.4810773787187363</v>
      </c>
    </row>
    <row r="182" spans="3:14" ht="12.75" x14ac:dyDescent="0.2">
      <c r="D182" s="93" t="s">
        <v>197</v>
      </c>
      <c r="E182" s="108" t="s">
        <v>122</v>
      </c>
      <c r="F182" s="94" t="s">
        <v>80</v>
      </c>
      <c r="G182" s="94">
        <v>2027</v>
      </c>
      <c r="H182" s="94" t="s">
        <v>98</v>
      </c>
      <c r="I182" s="94" t="s">
        <v>107</v>
      </c>
      <c r="J182" s="58">
        <f>Inputs!J182/CPI!$L$21</f>
        <v>-0.11763317492181992</v>
      </c>
      <c r="K182" s="58">
        <f>Inputs!K182/CPI!$L$21</f>
        <v>-0.11763317492181993</v>
      </c>
      <c r="L182" s="58">
        <f>Inputs!L182/CPI!$L$21</f>
        <v>-0.11763317492181992</v>
      </c>
      <c r="M182" s="58">
        <f>Inputs!M182/CPI!$L$21</f>
        <v>-0.11763317492181992</v>
      </c>
      <c r="N182" s="58">
        <f>Inputs!N182/CPI!$L$21</f>
        <v>-0.11763317492181992</v>
      </c>
    </row>
    <row r="183" spans="3:14" ht="12.75" x14ac:dyDescent="0.2">
      <c r="D183" s="93" t="s">
        <v>198</v>
      </c>
      <c r="E183" s="108" t="s">
        <v>122</v>
      </c>
      <c r="F183" s="94" t="s">
        <v>80</v>
      </c>
      <c r="G183" s="94">
        <v>2027</v>
      </c>
      <c r="H183" s="94" t="s">
        <v>98</v>
      </c>
      <c r="I183" s="94" t="s">
        <v>107</v>
      </c>
      <c r="J183" s="58">
        <f>Inputs!J183/CPI!$L$21</f>
        <v>0</v>
      </c>
      <c r="K183" s="58">
        <f>Inputs!K183/CPI!$L$21</f>
        <v>0</v>
      </c>
      <c r="L183" s="58">
        <f>Inputs!L183/CPI!$L$21</f>
        <v>0</v>
      </c>
      <c r="M183" s="58">
        <f>Inputs!M183/CPI!$L$21</f>
        <v>0</v>
      </c>
      <c r="N183" s="58">
        <f>Inputs!N183/CPI!$L$21</f>
        <v>0</v>
      </c>
    </row>
    <row r="184" spans="3:14" ht="12.75" x14ac:dyDescent="0.2">
      <c r="D184" s="93" t="s">
        <v>199</v>
      </c>
      <c r="E184" s="108" t="s">
        <v>122</v>
      </c>
      <c r="F184" s="94" t="s">
        <v>80</v>
      </c>
      <c r="G184" s="94">
        <v>2027</v>
      </c>
      <c r="H184" s="94" t="s">
        <v>98</v>
      </c>
      <c r="I184" s="94" t="s">
        <v>107</v>
      </c>
      <c r="J184" s="58">
        <f>Inputs!J184/CPI!$L$21</f>
        <v>0</v>
      </c>
      <c r="K184" s="58">
        <f>Inputs!K184/CPI!$L$21</f>
        <v>0</v>
      </c>
      <c r="L184" s="58">
        <f>Inputs!L184/CPI!$L$21</f>
        <v>0</v>
      </c>
      <c r="M184" s="58">
        <f>Inputs!M184/CPI!$L$21</f>
        <v>0</v>
      </c>
      <c r="N184" s="58">
        <f>Inputs!N184/CPI!$L$21</f>
        <v>0</v>
      </c>
    </row>
    <row r="185" spans="3:14" ht="12.75" x14ac:dyDescent="0.2">
      <c r="D185" s="93" t="s">
        <v>200</v>
      </c>
      <c r="E185" s="108" t="s">
        <v>122</v>
      </c>
      <c r="F185" s="94" t="s">
        <v>80</v>
      </c>
      <c r="G185" s="94">
        <v>2027</v>
      </c>
      <c r="H185" s="94" t="s">
        <v>98</v>
      </c>
      <c r="I185" s="94" t="s">
        <v>107</v>
      </c>
      <c r="J185" s="58">
        <f>Inputs!J185/CPI!$L$21</f>
        <v>1.6356221377596538</v>
      </c>
      <c r="K185" s="58">
        <f>Inputs!K185/CPI!$L$21</f>
        <v>1.6356221377596538</v>
      </c>
      <c r="L185" s="58">
        <f>Inputs!L185/CPI!$L$21</f>
        <v>1.635622137759654</v>
      </c>
      <c r="M185" s="58">
        <f>Inputs!M185/CPI!$L$21</f>
        <v>1.6356221377596536</v>
      </c>
      <c r="N185" s="58">
        <f>Inputs!N185/CPI!$L$21</f>
        <v>1.6356221377596538</v>
      </c>
    </row>
    <row r="186" spans="3:14" ht="12.75" x14ac:dyDescent="0.2">
      <c r="D186" s="93" t="s">
        <v>201</v>
      </c>
      <c r="E186" s="108" t="s">
        <v>122</v>
      </c>
      <c r="F186" s="94" t="s">
        <v>80</v>
      </c>
      <c r="G186" s="94">
        <v>2027</v>
      </c>
      <c r="H186" s="94" t="s">
        <v>98</v>
      </c>
      <c r="I186" s="94" t="s">
        <v>107</v>
      </c>
      <c r="J186" s="58">
        <f>Inputs!J186/CPI!$L$21</f>
        <v>-0.46946150382795859</v>
      </c>
      <c r="K186" s="58">
        <f>Inputs!K186/CPI!$L$21</f>
        <v>-0.46946150382795865</v>
      </c>
      <c r="L186" s="58">
        <f>Inputs!L186/CPI!$L$21</f>
        <v>-0.46946150382795859</v>
      </c>
      <c r="M186" s="58">
        <f>Inputs!M186/CPI!$L$21</f>
        <v>-0.46946150382795859</v>
      </c>
      <c r="N186" s="58">
        <f>Inputs!N186/CPI!$L$21</f>
        <v>-0.46946150382795865</v>
      </c>
    </row>
    <row r="188" spans="3:14" ht="12.75" x14ac:dyDescent="0.2">
      <c r="D188" s="110" t="s">
        <v>202</v>
      </c>
      <c r="E188" s="111" t="s">
        <v>122</v>
      </c>
      <c r="F188" s="111" t="s">
        <v>80</v>
      </c>
      <c r="G188" s="94">
        <v>2027</v>
      </c>
      <c r="H188" s="111" t="s">
        <v>98</v>
      </c>
      <c r="J188" s="112">
        <f>SUM(J167:J186)</f>
        <v>8.7617782477755188</v>
      </c>
      <c r="K188" s="112">
        <f t="shared" ref="K188:N188" si="38">SUM(K167:K186)</f>
        <v>8.6254164328840606</v>
      </c>
      <c r="L188" s="112">
        <f t="shared" si="38"/>
        <v>8.9043239479740386</v>
      </c>
      <c r="M188" s="112">
        <f t="shared" si="38"/>
        <v>9.0106865445373412</v>
      </c>
      <c r="N188" s="112">
        <f t="shared" si="38"/>
        <v>8.9030798249478931</v>
      </c>
    </row>
    <row r="189" spans="3:14" x14ac:dyDescent="0.2">
      <c r="J189" s="106"/>
      <c r="K189" s="106"/>
      <c r="L189" s="106"/>
      <c r="M189" s="106"/>
      <c r="N189" s="106"/>
    </row>
    <row r="190" spans="3:14" s="7" customFormat="1" ht="15" x14ac:dyDescent="0.2">
      <c r="C190" s="7" t="s">
        <v>203</v>
      </c>
    </row>
    <row r="192" spans="3:14" ht="12.75" x14ac:dyDescent="0.2">
      <c r="D192" s="91" t="s">
        <v>118</v>
      </c>
      <c r="E192" s="13" t="s">
        <v>55</v>
      </c>
      <c r="F192" s="13" t="s">
        <v>56</v>
      </c>
      <c r="G192" s="13" t="s">
        <v>57</v>
      </c>
      <c r="H192" s="13" t="s">
        <v>58</v>
      </c>
      <c r="I192" s="107" t="s">
        <v>105</v>
      </c>
      <c r="J192" s="46" t="s">
        <v>130</v>
      </c>
      <c r="K192" s="46" t="s">
        <v>131</v>
      </c>
      <c r="L192" s="46" t="s">
        <v>132</v>
      </c>
      <c r="M192" s="46" t="s">
        <v>133</v>
      </c>
      <c r="N192" s="46" t="s">
        <v>134</v>
      </c>
    </row>
    <row r="193" spans="2:17" x14ac:dyDescent="0.2">
      <c r="I193" s="14"/>
    </row>
    <row r="194" spans="2:17" ht="12.75" x14ac:dyDescent="0.2">
      <c r="D194" s="93" t="s">
        <v>204</v>
      </c>
      <c r="E194" s="94" t="s">
        <v>122</v>
      </c>
      <c r="F194" s="94" t="s">
        <v>80</v>
      </c>
      <c r="G194" s="94">
        <v>2025</v>
      </c>
      <c r="H194" s="94" t="s">
        <v>98</v>
      </c>
      <c r="I194" s="94" t="s">
        <v>108</v>
      </c>
      <c r="J194" s="58">
        <f>Inputs!J194</f>
        <v>0</v>
      </c>
      <c r="K194" s="58">
        <f>Inputs!K194</f>
        <v>0</v>
      </c>
      <c r="L194" s="58">
        <f>Inputs!L194</f>
        <v>0</v>
      </c>
      <c r="M194" s="58">
        <f>Inputs!M194</f>
        <v>0</v>
      </c>
      <c r="N194" s="58">
        <f>Inputs!N194</f>
        <v>0</v>
      </c>
    </row>
    <row r="195" spans="2:17" ht="12.75" x14ac:dyDescent="0.2">
      <c r="D195" s="93" t="s">
        <v>205</v>
      </c>
      <c r="E195" s="94" t="s">
        <v>122</v>
      </c>
      <c r="F195" s="94" t="s">
        <v>80</v>
      </c>
      <c r="G195" s="94">
        <v>2025</v>
      </c>
      <c r="H195" s="94" t="s">
        <v>98</v>
      </c>
      <c r="I195" s="94" t="s">
        <v>108</v>
      </c>
      <c r="J195" s="58">
        <f>Inputs!J195</f>
        <v>0</v>
      </c>
      <c r="K195" s="58">
        <f>Inputs!K195</f>
        <v>0</v>
      </c>
      <c r="L195" s="58">
        <f>Inputs!L195</f>
        <v>0</v>
      </c>
      <c r="M195" s="58">
        <f>Inputs!M195</f>
        <v>0</v>
      </c>
      <c r="N195" s="58">
        <f>Inputs!N195</f>
        <v>0</v>
      </c>
    </row>
    <row r="196" spans="2:17" ht="12.75" x14ac:dyDescent="0.2">
      <c r="D196" s="93" t="s">
        <v>206</v>
      </c>
      <c r="E196" s="94" t="s">
        <v>122</v>
      </c>
      <c r="F196" s="94" t="s">
        <v>80</v>
      </c>
      <c r="G196" s="94">
        <v>2025</v>
      </c>
      <c r="H196" s="94" t="s">
        <v>98</v>
      </c>
      <c r="I196" s="94" t="s">
        <v>107</v>
      </c>
      <c r="J196" s="58">
        <f>Inputs!J196</f>
        <v>0</v>
      </c>
      <c r="K196" s="58">
        <f>Inputs!K196</f>
        <v>0</v>
      </c>
      <c r="L196" s="58">
        <f>Inputs!L196</f>
        <v>0</v>
      </c>
      <c r="M196" s="58">
        <f>Inputs!M196</f>
        <v>0</v>
      </c>
      <c r="N196" s="58">
        <f>Inputs!N196</f>
        <v>0</v>
      </c>
    </row>
    <row r="197" spans="2:17" ht="12.75" x14ac:dyDescent="0.2">
      <c r="D197" s="93" t="s">
        <v>207</v>
      </c>
      <c r="E197" s="94" t="s">
        <v>122</v>
      </c>
      <c r="F197" s="94" t="s">
        <v>80</v>
      </c>
      <c r="G197" s="94">
        <v>2025</v>
      </c>
      <c r="H197" s="94" t="s">
        <v>98</v>
      </c>
      <c r="I197" s="94" t="s">
        <v>107</v>
      </c>
      <c r="J197" s="58">
        <f>Inputs!J197</f>
        <v>0</v>
      </c>
      <c r="K197" s="58">
        <f>Inputs!K197</f>
        <v>0</v>
      </c>
      <c r="L197" s="58">
        <f>Inputs!L197</f>
        <v>0</v>
      </c>
      <c r="M197" s="58">
        <f>Inputs!M197</f>
        <v>0</v>
      </c>
      <c r="N197" s="58">
        <f>Inputs!N197</f>
        <v>0</v>
      </c>
    </row>
    <row r="198" spans="2:17" ht="12.75" x14ac:dyDescent="0.2">
      <c r="D198" s="93" t="s">
        <v>208</v>
      </c>
      <c r="E198" s="94" t="s">
        <v>122</v>
      </c>
      <c r="F198" s="94" t="s">
        <v>80</v>
      </c>
      <c r="G198" s="94">
        <v>2025</v>
      </c>
      <c r="H198" s="94" t="s">
        <v>98</v>
      </c>
      <c r="I198" s="94" t="s">
        <v>107</v>
      </c>
      <c r="J198" s="58">
        <f>Inputs!J198</f>
        <v>0</v>
      </c>
      <c r="K198" s="58">
        <f>Inputs!K198</f>
        <v>0</v>
      </c>
      <c r="L198" s="58">
        <f>Inputs!L198</f>
        <v>0</v>
      </c>
      <c r="M198" s="58">
        <f>Inputs!M198</f>
        <v>0</v>
      </c>
      <c r="N198" s="58">
        <f>Inputs!N198</f>
        <v>0</v>
      </c>
    </row>
    <row r="199" spans="2:17" ht="12.75" x14ac:dyDescent="0.2">
      <c r="B199" s="109"/>
    </row>
    <row r="200" spans="2:17" ht="12.75" x14ac:dyDescent="0.2">
      <c r="D200" s="110" t="s">
        <v>209</v>
      </c>
      <c r="E200" s="111" t="s">
        <v>122</v>
      </c>
      <c r="F200" s="111" t="s">
        <v>80</v>
      </c>
      <c r="G200" s="111">
        <v>2025</v>
      </c>
      <c r="H200" s="111" t="s">
        <v>98</v>
      </c>
      <c r="J200" s="112">
        <f t="shared" ref="J200:N200" si="39">SUM(J194:J198)</f>
        <v>0</v>
      </c>
      <c r="K200" s="112">
        <f t="shared" si="39"/>
        <v>0</v>
      </c>
      <c r="L200" s="112">
        <f t="shared" si="39"/>
        <v>0</v>
      </c>
      <c r="M200" s="112">
        <f t="shared" si="39"/>
        <v>0</v>
      </c>
      <c r="N200" s="112">
        <f t="shared" si="39"/>
        <v>0</v>
      </c>
    </row>
    <row r="201" spans="2:17" ht="12.75" x14ac:dyDescent="0.2">
      <c r="D201" s="9"/>
      <c r="J201" s="106"/>
      <c r="K201" s="106"/>
      <c r="L201" s="106"/>
      <c r="M201" s="106"/>
      <c r="N201" s="106"/>
    </row>
    <row r="202" spans="2:17" s="2" customFormat="1" ht="15.75" x14ac:dyDescent="0.2">
      <c r="B202" s="2" t="s">
        <v>210</v>
      </c>
    </row>
    <row r="203" spans="2:17" ht="12.75" x14ac:dyDescent="0.2">
      <c r="D203" s="9"/>
    </row>
    <row r="204" spans="2:17" ht="12.75" x14ac:dyDescent="0.2">
      <c r="D204" s="4" t="s">
        <v>118</v>
      </c>
      <c r="E204" s="13" t="str">
        <f>E$4</f>
        <v>Source</v>
      </c>
      <c r="F204" s="13" t="str">
        <f t="shared" ref="F204:Q204" si="40">F$4</f>
        <v>Unit</v>
      </c>
      <c r="G204" s="13" t="str">
        <f t="shared" si="40"/>
        <v>Basis</v>
      </c>
      <c r="H204" s="13" t="str">
        <f t="shared" si="40"/>
        <v>Timing</v>
      </c>
      <c r="J204" s="63" t="str">
        <f t="shared" si="40"/>
        <v>FY25</v>
      </c>
      <c r="K204" s="63" t="str">
        <f t="shared" si="40"/>
        <v>FY26</v>
      </c>
      <c r="L204" s="63" t="str">
        <f t="shared" si="40"/>
        <v>FY27</v>
      </c>
      <c r="M204" s="63" t="str">
        <f t="shared" si="40"/>
        <v>FY28</v>
      </c>
      <c r="N204" s="63" t="str">
        <f t="shared" si="40"/>
        <v>FY29</v>
      </c>
      <c r="O204" s="63" t="str">
        <f t="shared" si="40"/>
        <v>FY30</v>
      </c>
      <c r="P204" s="63" t="str">
        <f t="shared" si="40"/>
        <v>FY31</v>
      </c>
      <c r="Q204" s="63" t="str">
        <f t="shared" si="40"/>
        <v>FY32</v>
      </c>
    </row>
    <row r="206" spans="2:17" ht="12.75" x14ac:dyDescent="0.2">
      <c r="D206" s="9" t="s">
        <v>211</v>
      </c>
      <c r="E206" s="47" t="s">
        <v>150</v>
      </c>
      <c r="F206" s="47" t="str">
        <f>Percent</f>
        <v>Percent</v>
      </c>
      <c r="G206" s="47" t="str">
        <f>Nominal</f>
        <v>Nominal</v>
      </c>
      <c r="H206" s="47" t="str">
        <f>NA</f>
        <v>N/A</v>
      </c>
      <c r="J206" s="61"/>
      <c r="K206" s="61"/>
      <c r="L206" s="61"/>
      <c r="M206" s="117">
        <f>Inputs!M206</f>
        <v>7.9101049346920749E-2</v>
      </c>
      <c r="N206" s="117">
        <f>Inputs!N206</f>
        <v>7.9101049346920749E-2</v>
      </c>
      <c r="O206" s="117">
        <f>Inputs!O206</f>
        <v>7.9101049346920749E-2</v>
      </c>
      <c r="P206" s="117">
        <f>Inputs!P206</f>
        <v>7.9101049346920749E-2</v>
      </c>
      <c r="Q206" s="117">
        <f>Inputs!Q206</f>
        <v>7.9101049346920749E-2</v>
      </c>
    </row>
    <row r="207" spans="2:17" ht="12.75" x14ac:dyDescent="0.2">
      <c r="D207" s="9" t="s">
        <v>212</v>
      </c>
      <c r="E207" s="47" t="s">
        <v>150</v>
      </c>
      <c r="F207" s="47" t="str">
        <f>Percent</f>
        <v>Percent</v>
      </c>
      <c r="G207" s="47" t="str">
        <f>Nominal</f>
        <v>Nominal</v>
      </c>
      <c r="H207" s="47" t="str">
        <f>NA</f>
        <v>N/A</v>
      </c>
      <c r="J207" s="61"/>
      <c r="K207" s="61"/>
      <c r="L207" s="61"/>
      <c r="M207" s="117">
        <f>Inputs!M207</f>
        <v>4.711165389034707E-2</v>
      </c>
      <c r="N207" s="117">
        <f>Inputs!N207</f>
        <v>4.8850262139374677E-2</v>
      </c>
      <c r="O207" s="117">
        <f>Inputs!O207</f>
        <v>4.8850262139374677E-2</v>
      </c>
      <c r="P207" s="117">
        <f>Inputs!P207</f>
        <v>4.8850262139374677E-2</v>
      </c>
      <c r="Q207" s="117">
        <f>Inputs!Q207</f>
        <v>4.8850262139374677E-2</v>
      </c>
    </row>
    <row r="208" spans="2:17" ht="12.75" x14ac:dyDescent="0.2">
      <c r="D208" s="114" t="s">
        <v>213</v>
      </c>
      <c r="E208" s="47" t="s">
        <v>150</v>
      </c>
      <c r="F208" s="47" t="str">
        <f>Percent</f>
        <v>Percent</v>
      </c>
      <c r="G208" s="47" t="str">
        <f>Nominal</f>
        <v>Nominal</v>
      </c>
      <c r="H208" s="47" t="str">
        <f>NA</f>
        <v>N/A</v>
      </c>
      <c r="J208" s="61"/>
      <c r="K208" s="61"/>
      <c r="L208" s="61"/>
      <c r="M208" s="117">
        <f>Inputs!M208</f>
        <v>5.9907412072976542E-2</v>
      </c>
      <c r="N208" s="117">
        <f>Inputs!N208</f>
        <v>6.0950577022393107E-2</v>
      </c>
      <c r="O208" s="117">
        <f>Inputs!O208</f>
        <v>6.0950577022393107E-2</v>
      </c>
      <c r="P208" s="117">
        <f>Inputs!P208</f>
        <v>6.0950577022393107E-2</v>
      </c>
      <c r="Q208" s="117">
        <f>Inputs!Q208</f>
        <v>6.0950577022393107E-2</v>
      </c>
    </row>
    <row r="209" spans="2:22" ht="12.75" x14ac:dyDescent="0.2">
      <c r="D209" s="9"/>
    </row>
    <row r="210" spans="2:22" s="2" customFormat="1" ht="15.75" x14ac:dyDescent="0.2">
      <c r="B210" s="2" t="s">
        <v>214</v>
      </c>
    </row>
    <row r="211" spans="2:22" ht="12.75" x14ac:dyDescent="0.2">
      <c r="D211" s="9"/>
    </row>
    <row r="212" spans="2:22" ht="12.75" x14ac:dyDescent="0.2">
      <c r="D212" s="4" t="s">
        <v>118</v>
      </c>
      <c r="E212" s="13" t="str">
        <f>E$4</f>
        <v>Source</v>
      </c>
      <c r="F212" s="13" t="str">
        <f t="shared" ref="F212:Q212" si="41">F$4</f>
        <v>Unit</v>
      </c>
      <c r="G212" s="13" t="str">
        <f t="shared" si="41"/>
        <v>Basis</v>
      </c>
      <c r="H212" s="13" t="str">
        <f t="shared" si="41"/>
        <v>Timing</v>
      </c>
      <c r="J212" s="63" t="str">
        <f t="shared" si="41"/>
        <v>FY25</v>
      </c>
      <c r="K212" s="63" t="str">
        <f t="shared" si="41"/>
        <v>FY26</v>
      </c>
      <c r="L212" s="63" t="str">
        <f t="shared" si="41"/>
        <v>FY27</v>
      </c>
      <c r="M212" s="63" t="str">
        <f t="shared" si="41"/>
        <v>FY28</v>
      </c>
      <c r="N212" s="63" t="str">
        <f t="shared" si="41"/>
        <v>FY29</v>
      </c>
      <c r="O212" s="63" t="str">
        <f t="shared" si="41"/>
        <v>FY30</v>
      </c>
      <c r="P212" s="63" t="str">
        <f t="shared" si="41"/>
        <v>FY31</v>
      </c>
      <c r="Q212" s="63" t="str">
        <f t="shared" si="41"/>
        <v>FY32</v>
      </c>
      <c r="R212" s="63" t="str">
        <f>"FY"&amp;RIGHT(Q212,2)+1</f>
        <v>FY33</v>
      </c>
      <c r="S212" s="63" t="str">
        <f t="shared" ref="S212:V212" si="42">"FY"&amp;RIGHT(R212,2)+1</f>
        <v>FY34</v>
      </c>
      <c r="T212" s="63" t="str">
        <f t="shared" si="42"/>
        <v>FY35</v>
      </c>
      <c r="U212" s="63" t="str">
        <f t="shared" si="42"/>
        <v>FY36</v>
      </c>
      <c r="V212" s="63" t="str">
        <f t="shared" si="42"/>
        <v>FY37</v>
      </c>
    </row>
    <row r="213" spans="2:22" ht="12.75" x14ac:dyDescent="0.2">
      <c r="D213" s="9"/>
    </row>
    <row r="214" spans="2:22" ht="12.75" x14ac:dyDescent="0.2">
      <c r="D214" s="9" t="s">
        <v>215</v>
      </c>
      <c r="E214" s="47" t="s">
        <v>216</v>
      </c>
      <c r="F214" s="47" t="str">
        <f>Percent</f>
        <v>Percent</v>
      </c>
      <c r="G214" s="47" t="str">
        <f>Nominal</f>
        <v>Nominal</v>
      </c>
      <c r="H214" s="47" t="str">
        <f>NA</f>
        <v>N/A</v>
      </c>
      <c r="J214" s="117">
        <f>Inputs!J214</f>
        <v>2.0893371757924939E-2</v>
      </c>
      <c r="K214" s="61"/>
      <c r="L214" s="61"/>
      <c r="M214" s="61"/>
      <c r="N214" s="61"/>
      <c r="O214" s="61"/>
      <c r="P214" s="61"/>
      <c r="Q214" s="61"/>
      <c r="R214" s="61"/>
      <c r="S214" s="61"/>
      <c r="T214" s="61"/>
      <c r="U214" s="61"/>
      <c r="V214" s="61"/>
    </row>
    <row r="215" spans="2:22" ht="12.75" x14ac:dyDescent="0.2">
      <c r="D215" s="9" t="s">
        <v>217</v>
      </c>
      <c r="E215" s="47" t="s">
        <v>122</v>
      </c>
      <c r="F215" s="47" t="str">
        <f>Factor</f>
        <v>Factor</v>
      </c>
      <c r="G215" s="47" t="str">
        <f>NA</f>
        <v>N/A</v>
      </c>
      <c r="H215" s="47" t="str">
        <f>End_Period</f>
        <v>End Period</v>
      </c>
      <c r="J215" s="67">
        <v>1</v>
      </c>
      <c r="K215" s="61"/>
      <c r="L215" s="61"/>
      <c r="M215" s="61"/>
      <c r="N215" s="61"/>
      <c r="O215" s="61"/>
      <c r="P215" s="61"/>
      <c r="Q215" s="61"/>
      <c r="R215" s="61"/>
      <c r="S215" s="61"/>
      <c r="T215" s="61"/>
      <c r="U215" s="61"/>
      <c r="V215" s="61"/>
    </row>
    <row r="216" spans="2:22" ht="12.75" x14ac:dyDescent="0.2">
      <c r="D216" s="9"/>
      <c r="E216" s="47"/>
      <c r="F216" s="47"/>
      <c r="G216" s="47"/>
      <c r="H216" s="47"/>
      <c r="J216" s="67"/>
      <c r="K216" s="67"/>
      <c r="L216" s="67"/>
      <c r="M216" s="67"/>
      <c r="N216" s="77"/>
    </row>
    <row r="217" spans="2:22" ht="12.75" x14ac:dyDescent="0.2">
      <c r="D217" s="9" t="s">
        <v>218</v>
      </c>
      <c r="E217" s="47" t="s">
        <v>150</v>
      </c>
      <c r="F217" s="47" t="str">
        <f>Percent</f>
        <v>Percent</v>
      </c>
      <c r="G217" s="47" t="str">
        <f>Nominal</f>
        <v>Nominal</v>
      </c>
      <c r="H217" s="47" t="str">
        <f>NA</f>
        <v>N/A</v>
      </c>
      <c r="J217" s="61"/>
      <c r="K217" s="117">
        <f>Inputs!K217</f>
        <v>3.6999999999999998E-2</v>
      </c>
      <c r="L217" s="117">
        <f>Inputs!L217</f>
        <v>2.7E-2</v>
      </c>
      <c r="M217" s="117">
        <f>Inputs!M217</f>
        <v>2.5933173021998046E-2</v>
      </c>
      <c r="N217" s="117">
        <f>Inputs!N217</f>
        <v>2.5933173021998046E-2</v>
      </c>
      <c r="O217" s="117">
        <f>Inputs!O217</f>
        <v>2.5933173021998046E-2</v>
      </c>
      <c r="P217" s="117">
        <f>Inputs!P217</f>
        <v>2.5933173021998046E-2</v>
      </c>
      <c r="Q217" s="117">
        <f>Inputs!Q217</f>
        <v>2.5933173021998046E-2</v>
      </c>
      <c r="R217" s="66">
        <f>Q217</f>
        <v>2.5933173021998046E-2</v>
      </c>
      <c r="S217" s="66">
        <f>R217</f>
        <v>2.5933173021998046E-2</v>
      </c>
      <c r="T217" s="66">
        <f>S217</f>
        <v>2.5933173021998046E-2</v>
      </c>
      <c r="U217" s="66">
        <f t="shared" ref="U217:V217" si="43">T217</f>
        <v>2.5933173021998046E-2</v>
      </c>
      <c r="V217" s="66">
        <f t="shared" si="43"/>
        <v>2.5933173021998046E-2</v>
      </c>
    </row>
    <row r="218" spans="2:22" ht="12.75" x14ac:dyDescent="0.2">
      <c r="D218" s="9" t="s">
        <v>219</v>
      </c>
      <c r="E218" s="47" t="s">
        <v>122</v>
      </c>
      <c r="F218" s="47" t="str">
        <f>Factor</f>
        <v>Factor</v>
      </c>
      <c r="G218" s="47" t="str">
        <f>NA</f>
        <v>N/A</v>
      </c>
      <c r="H218" s="47" t="str">
        <f>End_Period</f>
        <v>End Period</v>
      </c>
      <c r="J218" s="77">
        <v>1</v>
      </c>
      <c r="K218" s="67">
        <f>J218/(1+K217)</f>
        <v>0.96432015429122475</v>
      </c>
      <c r="L218" s="67">
        <f t="shared" ref="L218:N218" si="44">K218/(1+L217)</f>
        <v>0.93896801781034556</v>
      </c>
      <c r="M218" s="67">
        <f t="shared" si="44"/>
        <v>0.91523311898036486</v>
      </c>
      <c r="N218" s="67">
        <f t="shared" si="44"/>
        <v>0.89209818246196859</v>
      </c>
      <c r="O218" s="67">
        <f>N218/(1+O217)</f>
        <v>0.86954804262171981</v>
      </c>
      <c r="P218" s="67">
        <f t="shared" ref="P218:R218" si="45">O218/(1+P217)</f>
        <v>0.84756791717765712</v>
      </c>
      <c r="Q218" s="67">
        <f t="shared" si="45"/>
        <v>0.82614339750907306</v>
      </c>
      <c r="R218" s="67">
        <f t="shared" si="45"/>
        <v>0.80526043921123791</v>
      </c>
      <c r="S218" s="67">
        <f t="shared" ref="S218" si="46">R218/(1+S217)</f>
        <v>0.78490535288887819</v>
      </c>
      <c r="T218" s="67">
        <f>S218/(1+T217)</f>
        <v>0.76506479518237414</v>
      </c>
      <c r="U218" s="67">
        <f t="shared" ref="U218" si="47">T218/(1+U217)</f>
        <v>0.74572576002079394</v>
      </c>
      <c r="V218" s="67">
        <f t="shared" ref="V218" si="48">U218/(1+V217)</f>
        <v>0.7268755700960301</v>
      </c>
    </row>
    <row r="219" spans="2:22" ht="12.75" x14ac:dyDescent="0.2">
      <c r="D219" s="9"/>
      <c r="E219" s="47"/>
      <c r="F219" s="47"/>
      <c r="G219" s="47"/>
      <c r="H219" s="47"/>
      <c r="J219" s="67"/>
      <c r="K219" s="67"/>
      <c r="L219" s="77"/>
      <c r="M219" s="77"/>
      <c r="N219" s="77"/>
    </row>
    <row r="220" spans="2:22" s="2" customFormat="1" ht="15.75" x14ac:dyDescent="0.2">
      <c r="B220" s="2" t="s">
        <v>221</v>
      </c>
    </row>
    <row r="222" spans="2:22" ht="12.75" x14ac:dyDescent="0.2">
      <c r="L222" s="60" t="str">
        <f>Lookup!K$21</f>
        <v>2026-27</v>
      </c>
      <c r="M222" s="60" t="str">
        <f>Lookup!L$21</f>
        <v>2027-28</v>
      </c>
      <c r="N222" s="60" t="str">
        <f>Lookup!M$21</f>
        <v>2028-29</v>
      </c>
      <c r="O222" s="60" t="str">
        <f>Lookup!N$21</f>
        <v>2029-30</v>
      </c>
      <c r="P222" s="60" t="str">
        <f>Lookup!O$21</f>
        <v>2030-31</v>
      </c>
      <c r="Q222" s="60" t="str">
        <f>Lookup!P$21</f>
        <v>2031-32</v>
      </c>
    </row>
    <row r="223" spans="2:22" ht="12.75" x14ac:dyDescent="0.2">
      <c r="D223" s="116" t="s">
        <v>222</v>
      </c>
      <c r="L223" s="61"/>
      <c r="M223" s="117">
        <f>Inputs!M224</f>
        <v>2.0893371757924939E-2</v>
      </c>
      <c r="N223" s="117">
        <f>Inputs!N224</f>
        <v>3.6999999999999998E-2</v>
      </c>
      <c r="O223" s="117">
        <f>Inputs!O224</f>
        <v>2.7E-2</v>
      </c>
      <c r="P223" s="117">
        <f>Inputs!P224</f>
        <v>2.5933173021998046E-2</v>
      </c>
      <c r="Q223" s="117">
        <f>Inputs!Q224</f>
        <v>2.5933173021998046E-2</v>
      </c>
    </row>
    <row r="225" spans="2:2" s="2" customFormat="1" ht="15.75" x14ac:dyDescent="0.2">
      <c r="B225" s="2" t="s">
        <v>238</v>
      </c>
    </row>
  </sheetData>
  <phoneticPr fontId="5" type="noConversion"/>
  <conditionalFormatting sqref="B2">
    <cfRule type="cellIs" dxfId="9" priority="1" operator="notEqual">
      <formula>"No Errors Found"</formula>
    </cfRule>
  </conditionalFormatting>
  <hyperlinks>
    <hyperlink ref="B3:E3" location="TOC!A1" display="TOC!A1" xr:uid="{F3ECD526-1E21-4ECA-8F0E-E7FDFF235A39}"/>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B4FCA-4BA7-4D33-80F0-D327426A265A}">
  <sheetPr>
    <tabColor theme="8"/>
  </sheetPr>
  <dimension ref="A1"/>
  <sheetViews>
    <sheetView showGridLines="0" workbookViewId="0">
      <selection activeCell="K24" sqref="K24"/>
    </sheetView>
  </sheetViews>
  <sheetFormatPr defaultRowHeight="11.2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4698D-1127-48FA-A388-C38E7E71CB2A}">
  <sheetPr>
    <tabColor theme="8" tint="0.59999389629810485"/>
  </sheetPr>
  <dimension ref="A1:AB244"/>
  <sheetViews>
    <sheetView showGridLines="0" view="pageBreakPreview" zoomScale="115" zoomScaleNormal="100" zoomScaleSheetLayoutView="115" workbookViewId="0">
      <selection activeCell="J169" sqref="J169"/>
    </sheetView>
  </sheetViews>
  <sheetFormatPr defaultColWidth="9.33203125" defaultRowHeight="11.25" x14ac:dyDescent="0.2"/>
  <cols>
    <col min="1" max="1" width="6.1640625" bestFit="1" customWidth="1"/>
    <col min="2" max="2" width="5.83203125" customWidth="1"/>
    <col min="3" max="3" width="5" customWidth="1"/>
    <col min="4" max="4" width="44" customWidth="1"/>
    <col min="5" max="5" width="15.6640625" customWidth="1"/>
    <col min="6" max="8" width="13.6640625" customWidth="1"/>
    <col min="9" max="9" width="12.33203125" bestFit="1" customWidth="1"/>
    <col min="10" max="18" width="11.6640625" customWidth="1"/>
  </cols>
  <sheetData>
    <row r="1" spans="1:17" ht="19.5" x14ac:dyDescent="0.2">
      <c r="A1" s="48">
        <f>IF(SUM($A5:$A244)&gt;0,1,0)</f>
        <v>0</v>
      </c>
      <c r="B1" s="3" t="s">
        <v>240</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241</v>
      </c>
    </row>
    <row r="8" spans="1:17" s="2" customFormat="1" ht="15.75" x14ac:dyDescent="0.2">
      <c r="B8" s="2" t="s">
        <v>242</v>
      </c>
    </row>
    <row r="10" spans="1:17" s="2" customFormat="1" ht="15.75" x14ac:dyDescent="0.2">
      <c r="B10" s="2" t="s">
        <v>243</v>
      </c>
    </row>
    <row r="12" spans="1:17" s="2" customFormat="1" ht="15.75" x14ac:dyDescent="0.2">
      <c r="B12" s="2" t="s">
        <v>494</v>
      </c>
    </row>
    <row r="14" spans="1:17" ht="15" x14ac:dyDescent="0.2">
      <c r="A14" s="7"/>
      <c r="B14" s="7"/>
      <c r="C14" s="7" t="s">
        <v>534</v>
      </c>
      <c r="D14" s="7"/>
      <c r="E14" s="7"/>
      <c r="F14" s="7"/>
      <c r="G14" s="7"/>
      <c r="H14" s="7"/>
      <c r="I14" s="7"/>
      <c r="J14" s="7"/>
      <c r="K14" s="7"/>
      <c r="L14" s="7"/>
      <c r="M14" s="7"/>
      <c r="N14" s="7"/>
      <c r="O14" s="7"/>
      <c r="P14" s="7"/>
      <c r="Q14" s="7"/>
    </row>
    <row r="16" spans="1:17" ht="12.75" x14ac:dyDescent="0.2">
      <c r="A16" s="48"/>
      <c r="D16" s="59"/>
      <c r="E16" s="60" t="str">
        <f>Lookup!L$21</f>
        <v>2027-28</v>
      </c>
      <c r="F16" s="60" t="str">
        <f>Lookup!M$21</f>
        <v>2028-29</v>
      </c>
      <c r="G16" s="60" t="str">
        <f>Lookup!N$21</f>
        <v>2029-30</v>
      </c>
      <c r="H16" s="60" t="str">
        <f>Lookup!O$21</f>
        <v>2030-31</v>
      </c>
      <c r="I16" s="60" t="str">
        <f>Lookup!P$21</f>
        <v>2031-32</v>
      </c>
      <c r="J16" s="60" t="str">
        <f>Lookup!$Q$20</f>
        <v>Total</v>
      </c>
    </row>
    <row r="17" spans="1:17" ht="12.75" x14ac:dyDescent="0.2">
      <c r="A17" s="48"/>
      <c r="D17" s="143" t="s">
        <v>507</v>
      </c>
      <c r="E17" s="218">
        <f>E162+E177</f>
        <v>29.221815195564659</v>
      </c>
      <c r="F17" s="218">
        <f t="shared" ref="F17:I17" si="0">F162+F177</f>
        <v>29.181438551734978</v>
      </c>
      <c r="G17" s="218">
        <f t="shared" si="0"/>
        <v>29.567496590141463</v>
      </c>
      <c r="H17" s="218">
        <f t="shared" si="0"/>
        <v>29.792339149613191</v>
      </c>
      <c r="I17" s="218">
        <f t="shared" si="0"/>
        <v>29.803891741735669</v>
      </c>
      <c r="J17" s="218">
        <f t="shared" ref="J17:J22" si="1">SUM(E17:I17)</f>
        <v>147.56698122878996</v>
      </c>
    </row>
    <row r="18" spans="1:17" ht="12.75" x14ac:dyDescent="0.2">
      <c r="A18" s="48"/>
      <c r="D18" s="9" t="s">
        <v>532</v>
      </c>
      <c r="E18" s="217">
        <f>E17-E19</f>
        <v>26.541946574548419</v>
      </c>
      <c r="F18" s="217">
        <f t="shared" ref="F18:I18" si="2">F17-F19</f>
        <v>27.147210248255444</v>
      </c>
      <c r="G18" s="217">
        <f t="shared" si="2"/>
        <v>27.533268286661929</v>
      </c>
      <c r="H18" s="217">
        <f t="shared" si="2"/>
        <v>27.758110846133658</v>
      </c>
      <c r="I18" s="217">
        <f t="shared" si="2"/>
        <v>27.769663438256135</v>
      </c>
      <c r="J18" s="218">
        <f t="shared" si="1"/>
        <v>136.75019939385561</v>
      </c>
    </row>
    <row r="19" spans="1:17" ht="12.75" x14ac:dyDescent="0.2">
      <c r="A19" s="48"/>
      <c r="D19" s="9" t="s">
        <v>530</v>
      </c>
      <c r="E19" s="217">
        <f>H60+H61</f>
        <v>2.6798686210162384</v>
      </c>
      <c r="F19" s="217">
        <f t="shared" ref="F19:I19" si="3">I60+I61</f>
        <v>2.0342283034795328</v>
      </c>
      <c r="G19" s="217">
        <f t="shared" si="3"/>
        <v>2.0342283034795328</v>
      </c>
      <c r="H19" s="217">
        <f t="shared" si="3"/>
        <v>2.0342283034795328</v>
      </c>
      <c r="I19" s="217">
        <f t="shared" si="3"/>
        <v>2.0342283034795328</v>
      </c>
      <c r="J19" s="218">
        <f t="shared" si="1"/>
        <v>10.816781834934371</v>
      </c>
    </row>
    <row r="20" spans="1:17" ht="12.75" x14ac:dyDescent="0.2">
      <c r="A20" s="48"/>
      <c r="D20" s="143" t="s">
        <v>531</v>
      </c>
      <c r="E20" s="217">
        <f>E156</f>
        <v>16.437814571626276</v>
      </c>
      <c r="F20" s="217">
        <f t="shared" ref="F20:I20" si="4">F156</f>
        <v>3.2666388667212902</v>
      </c>
      <c r="G20" s="217">
        <f t="shared" si="4"/>
        <v>1.2487237130407625</v>
      </c>
      <c r="H20" s="217">
        <f t="shared" si="4"/>
        <v>0.76708725980333703</v>
      </c>
      <c r="I20" s="217">
        <f t="shared" si="4"/>
        <v>0.66076287980333703</v>
      </c>
      <c r="J20" s="218">
        <f t="shared" si="1"/>
        <v>22.381027290995004</v>
      </c>
    </row>
    <row r="21" spans="1:17" ht="12.75" x14ac:dyDescent="0.2">
      <c r="A21" s="48"/>
      <c r="D21" s="9" t="s">
        <v>533</v>
      </c>
      <c r="E21" s="217">
        <f>E20-E22</f>
        <v>15.693543911626277</v>
      </c>
      <c r="F21" s="217">
        <f t="shared" ref="F21:I21" si="5">F20-F22</f>
        <v>3.0539901067212902</v>
      </c>
      <c r="G21" s="217">
        <f t="shared" si="5"/>
        <v>1.0360749530407625</v>
      </c>
      <c r="H21" s="217">
        <f t="shared" si="5"/>
        <v>0.66076287980333703</v>
      </c>
      <c r="I21" s="217">
        <f t="shared" si="5"/>
        <v>0.66076287980333703</v>
      </c>
      <c r="J21" s="218">
        <f t="shared" si="1"/>
        <v>21.105134730995001</v>
      </c>
    </row>
    <row r="22" spans="1:17" ht="12.75" x14ac:dyDescent="0.2">
      <c r="A22" s="48"/>
      <c r="D22" s="9" t="s">
        <v>530</v>
      </c>
      <c r="E22" s="218">
        <f>H59</f>
        <v>0.74427065999999997</v>
      </c>
      <c r="F22" s="218">
        <f t="shared" ref="F22:I22" si="6">I59</f>
        <v>0.21264875999999996</v>
      </c>
      <c r="G22" s="218">
        <f t="shared" si="6"/>
        <v>0.21264875999999996</v>
      </c>
      <c r="H22" s="218">
        <f t="shared" si="6"/>
        <v>0.10632438</v>
      </c>
      <c r="I22" s="218">
        <f t="shared" si="6"/>
        <v>0</v>
      </c>
      <c r="J22" s="218">
        <f t="shared" si="1"/>
        <v>1.27589256</v>
      </c>
    </row>
    <row r="24" spans="1:17" s="2" customFormat="1" ht="15.75" x14ac:dyDescent="0.2">
      <c r="B24" s="2" t="s">
        <v>244</v>
      </c>
    </row>
    <row r="26" spans="1:17" ht="15" x14ac:dyDescent="0.2">
      <c r="A26" s="7"/>
      <c r="B26" s="7"/>
      <c r="C26" s="7" t="s">
        <v>535</v>
      </c>
      <c r="D26" s="7"/>
      <c r="E26" s="7"/>
      <c r="F26" s="7"/>
      <c r="G26" s="7"/>
      <c r="H26" s="7"/>
      <c r="I26" s="7"/>
      <c r="J26" s="7"/>
      <c r="K26" s="7"/>
      <c r="L26" s="7"/>
      <c r="M26" s="7"/>
      <c r="N26" s="7"/>
      <c r="O26" s="7"/>
      <c r="P26" s="7"/>
      <c r="Q26" s="7"/>
    </row>
    <row r="28" spans="1:17" ht="12.75" x14ac:dyDescent="0.2">
      <c r="A28" s="48"/>
      <c r="D28" s="59" t="s">
        <v>245</v>
      </c>
      <c r="E28" s="59" t="s">
        <v>246</v>
      </c>
      <c r="F28" s="60" t="str">
        <f>Lookup!L$21</f>
        <v>2027-28</v>
      </c>
      <c r="G28" s="60" t="str">
        <f>Lookup!M$21</f>
        <v>2028-29</v>
      </c>
      <c r="H28" s="60" t="str">
        <f>Lookup!N$21</f>
        <v>2029-30</v>
      </c>
      <c r="I28" s="60" t="str">
        <f>Lookup!O$21</f>
        <v>2030-31</v>
      </c>
      <c r="J28" s="60" t="str">
        <f>Lookup!P$21</f>
        <v>2031-32</v>
      </c>
      <c r="K28" s="60" t="str">
        <f>Lookup!$Q$20</f>
        <v>Total</v>
      </c>
    </row>
    <row r="29" spans="1:17" ht="12.75" x14ac:dyDescent="0.2">
      <c r="A29" s="48"/>
      <c r="D29" s="9" t="s">
        <v>247</v>
      </c>
      <c r="E29" s="135" t="s">
        <v>165</v>
      </c>
      <c r="F29" s="148">
        <f>SUM(Inputs!M258:M260)/CPI!$L$21</f>
        <v>2.0983310319942921</v>
      </c>
      <c r="G29" s="148">
        <f>SUM(Inputs!N258:N260)/CPI!$L$21</f>
        <v>2.9699454606688445</v>
      </c>
      <c r="H29" s="148">
        <f>SUM(Inputs!O258:O260)/CPI!$L$21</f>
        <v>3.5295004025339889</v>
      </c>
      <c r="I29" s="149">
        <f>SUM(Inputs!P258:P260)/CPI!$L$21</f>
        <v>3.5295004025339889</v>
      </c>
      <c r="J29" s="149">
        <f>SUM(Inputs!Q258:Q260)/CPI!$L$21</f>
        <v>3.5295004025339889</v>
      </c>
      <c r="K29" s="150">
        <f>SUM(F29:J29)</f>
        <v>15.656777700265103</v>
      </c>
    </row>
    <row r="30" spans="1:17" ht="12.75" x14ac:dyDescent="0.2">
      <c r="A30" s="48"/>
      <c r="D30" s="9" t="s">
        <v>248</v>
      </c>
      <c r="E30" s="135" t="s">
        <v>165</v>
      </c>
      <c r="F30" s="149">
        <f>(Inputs!M246+Inputs!M250)/CPI!$L$21</f>
        <v>1.5064940742523125</v>
      </c>
      <c r="G30" s="149">
        <f>(Inputs!N246+Inputs!N250)/CPI!$L$21</f>
        <v>1.1298705556892343</v>
      </c>
      <c r="H30" s="149">
        <f>(Inputs!O246+Inputs!O250)/CPI!$L$21</f>
        <v>0.86085375671560715</v>
      </c>
      <c r="I30" s="149">
        <f>(Inputs!P246+Inputs!P250)/CPI!$L$21</f>
        <v>0.96846047630505794</v>
      </c>
      <c r="J30" s="149">
        <f>(Inputs!Q246+Inputs!Q250)/CPI!$L$21</f>
        <v>0.86085375671560715</v>
      </c>
      <c r="K30" s="150">
        <f t="shared" ref="K30:K34" si="7">SUM(F30:J30)</f>
        <v>5.3265326196778195</v>
      </c>
    </row>
    <row r="31" spans="1:17" ht="12.75" x14ac:dyDescent="0.2">
      <c r="A31" s="48"/>
      <c r="D31" s="9" t="s">
        <v>248</v>
      </c>
      <c r="E31" s="135" t="s">
        <v>164</v>
      </c>
      <c r="F31" s="149">
        <f>Revenues!M93</f>
        <v>2.39229855</v>
      </c>
      <c r="G31" s="149">
        <f>Revenues!N93</f>
        <v>0.21264875999999996</v>
      </c>
      <c r="H31" s="149">
        <f>Revenues!O93</f>
        <v>0</v>
      </c>
      <c r="I31" s="149">
        <f>Revenues!P93</f>
        <v>0</v>
      </c>
      <c r="J31" s="149">
        <f>Revenues!Q93</f>
        <v>0</v>
      </c>
      <c r="K31" s="150">
        <f t="shared" si="7"/>
        <v>2.60494731</v>
      </c>
    </row>
    <row r="32" spans="1:17" ht="12.75" x14ac:dyDescent="0.2">
      <c r="A32" s="48"/>
      <c r="D32" s="9" t="s">
        <v>249</v>
      </c>
      <c r="E32" s="135" t="s">
        <v>165</v>
      </c>
      <c r="F32" s="149">
        <f>SUM(Inputs!M236:M237)/CPI!$L$21</f>
        <v>1.7539895293080494</v>
      </c>
      <c r="G32" s="149">
        <f>SUM(Inputs!N236:N237)/CPI!$L$21</f>
        <v>1.7539895293080494</v>
      </c>
      <c r="H32" s="149">
        <f>SUM(Inputs!O236:O237)/CPI!$L$21</f>
        <v>1.7539895293080494</v>
      </c>
      <c r="I32" s="149">
        <f>SUM(Inputs!P236:P237)/CPI!$L$21</f>
        <v>1.7539895293080494</v>
      </c>
      <c r="J32" s="149">
        <f>SUM(Inputs!Q236:Q237)/CPI!$L$21</f>
        <v>1.7539895293080494</v>
      </c>
      <c r="K32" s="150">
        <f t="shared" si="7"/>
        <v>8.7699476465402473</v>
      </c>
    </row>
    <row r="33" spans="1:17" ht="12.75" x14ac:dyDescent="0.2">
      <c r="A33" s="48"/>
      <c r="D33" s="9" t="s">
        <v>231</v>
      </c>
      <c r="E33" s="135" t="s">
        <v>165</v>
      </c>
      <c r="F33" s="149">
        <f>Inputs!M254/CPI!$L$21</f>
        <v>0.32282015876835263</v>
      </c>
      <c r="G33" s="149">
        <f>Inputs!N254/CPI!$L$21</f>
        <v>0.32282015876835263</v>
      </c>
      <c r="H33" s="149">
        <f>Inputs!O254/CPI!$L$21</f>
        <v>0.32282015876835263</v>
      </c>
      <c r="I33" s="149">
        <f>Inputs!P254/CPI!$L$21</f>
        <v>0.32282015876835263</v>
      </c>
      <c r="J33" s="149">
        <f>Inputs!Q254/CPI!$L$21</f>
        <v>0.32282015876835263</v>
      </c>
      <c r="K33" s="150">
        <f t="shared" si="7"/>
        <v>1.6141007938417631</v>
      </c>
    </row>
    <row r="34" spans="1:17" ht="12.75" x14ac:dyDescent="0.2">
      <c r="A34" s="48"/>
      <c r="D34" s="9" t="s">
        <v>536</v>
      </c>
      <c r="E34" s="135" t="s">
        <v>165</v>
      </c>
      <c r="F34" s="149">
        <f>SUM(Inputs!M241:M242)/CPI!$L$21</f>
        <v>0.37124318258360556</v>
      </c>
      <c r="G34" s="149">
        <f>SUM(Inputs!N241:N242)/CPI!$L$21</f>
        <v>0.37124318258360556</v>
      </c>
      <c r="H34" s="149">
        <f>SUM(Inputs!O241:O242)/CPI!$L$21</f>
        <v>0.37124318258360556</v>
      </c>
      <c r="I34" s="149">
        <f>SUM(Inputs!P241:P242)/CPI!$L$21</f>
        <v>0.37124318258360556</v>
      </c>
      <c r="J34" s="149">
        <f>SUM(Inputs!Q241:Q242)/CPI!$L$21</f>
        <v>0.37124318258360556</v>
      </c>
      <c r="K34" s="150">
        <f t="shared" si="7"/>
        <v>1.8562159129180278</v>
      </c>
    </row>
    <row r="35" spans="1:17" ht="12.75" x14ac:dyDescent="0.2">
      <c r="A35" s="48"/>
      <c r="D35" s="143" t="s">
        <v>59</v>
      </c>
      <c r="E35" s="54"/>
      <c r="F35" s="150">
        <f t="shared" ref="F35:K35" si="8">SUM(F29:F34)</f>
        <v>8.4451765269066108</v>
      </c>
      <c r="G35" s="150">
        <f t="shared" si="8"/>
        <v>6.7605176470180863</v>
      </c>
      <c r="H35" s="150">
        <f t="shared" si="8"/>
        <v>6.8384070299096038</v>
      </c>
      <c r="I35" s="150">
        <f t="shared" si="8"/>
        <v>6.9460137494990546</v>
      </c>
      <c r="J35" s="150">
        <f t="shared" si="8"/>
        <v>6.8384070299096038</v>
      </c>
      <c r="K35" s="150">
        <f t="shared" si="8"/>
        <v>35.828521983242958</v>
      </c>
    </row>
    <row r="38" spans="1:17" ht="15" x14ac:dyDescent="0.2">
      <c r="A38" s="7"/>
      <c r="B38" s="7"/>
      <c r="C38" s="7" t="s">
        <v>537</v>
      </c>
      <c r="D38" s="7"/>
      <c r="E38" s="7"/>
      <c r="F38" s="7"/>
      <c r="G38" s="7"/>
      <c r="H38" s="7"/>
      <c r="I38" s="7"/>
      <c r="J38" s="7"/>
      <c r="K38" s="7"/>
      <c r="L38" s="7"/>
      <c r="M38" s="7"/>
      <c r="N38" s="7"/>
      <c r="O38" s="7"/>
      <c r="P38" s="7"/>
      <c r="Q38" s="7"/>
    </row>
    <row r="40" spans="1:17" x14ac:dyDescent="0.2">
      <c r="A40" s="48"/>
    </row>
    <row r="41" spans="1:17" ht="12.75" x14ac:dyDescent="0.2">
      <c r="A41" s="48"/>
      <c r="C41" s="72"/>
      <c r="D41" s="59"/>
      <c r="E41" s="60" t="s">
        <v>253</v>
      </c>
      <c r="F41" s="60" t="s">
        <v>254</v>
      </c>
      <c r="G41" s="60" t="s">
        <v>59</v>
      </c>
    </row>
    <row r="42" spans="1:17" ht="12.75" x14ac:dyDescent="0.2">
      <c r="A42" s="48"/>
      <c r="C42" s="72"/>
      <c r="D42" s="9" t="s">
        <v>476</v>
      </c>
      <c r="E42" s="227">
        <f>'4'!F38</f>
        <v>0.12493450806113371</v>
      </c>
      <c r="F42" s="227">
        <f>'4'!G37</f>
        <v>5.5758196195592102</v>
      </c>
      <c r="G42" s="227">
        <f>'4'!E40</f>
        <v>5.7007541276203444</v>
      </c>
    </row>
    <row r="45" spans="1:17" ht="15" x14ac:dyDescent="0.2">
      <c r="A45" s="7"/>
      <c r="B45" s="7"/>
      <c r="C45" s="7" t="s">
        <v>551</v>
      </c>
      <c r="D45" s="7"/>
      <c r="E45" s="7"/>
      <c r="F45" s="7"/>
      <c r="G45" s="7"/>
      <c r="H45" s="7"/>
      <c r="I45" s="7"/>
      <c r="J45" s="7"/>
      <c r="K45" s="7"/>
      <c r="L45" s="7"/>
      <c r="M45" s="7"/>
      <c r="N45" s="7"/>
      <c r="O45" s="7"/>
      <c r="P45" s="7"/>
      <c r="Q45" s="7"/>
    </row>
    <row r="47" spans="1:17" ht="12.75" x14ac:dyDescent="0.2">
      <c r="A47" s="48"/>
      <c r="D47" s="59"/>
      <c r="E47" s="60" t="str">
        <f>Lookup!L$21</f>
        <v>2027-28</v>
      </c>
      <c r="F47" s="60" t="str">
        <f>Lookup!M$21</f>
        <v>2028-29</v>
      </c>
      <c r="G47" s="60" t="str">
        <f>Lookup!N$21</f>
        <v>2029-30</v>
      </c>
      <c r="H47" s="60" t="str">
        <f>Lookup!O$21</f>
        <v>2030-31</v>
      </c>
      <c r="I47" s="60" t="str">
        <f>Lookup!P$21</f>
        <v>2031-32</v>
      </c>
      <c r="J47" s="60" t="str">
        <f>Lookup!$Q$20</f>
        <v>Total</v>
      </c>
    </row>
    <row r="48" spans="1:17" ht="12.75" x14ac:dyDescent="0.2">
      <c r="A48" s="48"/>
      <c r="D48" s="9" t="s">
        <v>460</v>
      </c>
      <c r="E48" s="148">
        <f>'4'!E55</f>
        <v>1.199063842067875</v>
      </c>
      <c r="F48" s="148">
        <f>'4'!F55</f>
        <v>1.1687543337115238</v>
      </c>
      <c r="G48" s="148">
        <f>'4'!G55</f>
        <v>1.1392109783026418</v>
      </c>
      <c r="H48" s="148">
        <f>'4'!H55</f>
        <v>1.1104144093001413</v>
      </c>
      <c r="I48" s="148">
        <f>'4'!I55</f>
        <v>1.0823457497034572</v>
      </c>
      <c r="J48" s="151">
        <f>'4'!J55</f>
        <v>5.6997893130856383</v>
      </c>
      <c r="K48" s="72"/>
    </row>
    <row r="49" spans="1:28" ht="12.75" x14ac:dyDescent="0.2">
      <c r="A49" s="48"/>
      <c r="D49" s="9"/>
      <c r="E49" s="148"/>
      <c r="F49" s="148"/>
      <c r="G49" s="148"/>
      <c r="H49" s="148"/>
      <c r="I49" s="148"/>
      <c r="J49" s="151"/>
      <c r="K49" s="72"/>
    </row>
    <row r="50" spans="1:28" ht="12.75" x14ac:dyDescent="0.2">
      <c r="A50" s="48"/>
      <c r="D50" s="9"/>
      <c r="E50" s="148"/>
      <c r="F50" s="148"/>
      <c r="G50" s="148"/>
      <c r="H50" s="148"/>
      <c r="I50" s="148"/>
      <c r="J50" s="151"/>
      <c r="K50" s="72"/>
    </row>
    <row r="51" spans="1:28" ht="12.75" x14ac:dyDescent="0.2">
      <c r="A51" s="48"/>
      <c r="D51" s="9"/>
      <c r="E51" s="148"/>
      <c r="F51" s="148"/>
      <c r="G51" s="148"/>
      <c r="H51" s="148"/>
      <c r="I51" s="148"/>
      <c r="J51" s="151"/>
      <c r="K51" s="72"/>
    </row>
    <row r="54" spans="1:28" ht="15" x14ac:dyDescent="0.2">
      <c r="A54" s="7"/>
      <c r="B54" s="7"/>
      <c r="C54" s="7" t="s">
        <v>550</v>
      </c>
      <c r="D54" s="7"/>
      <c r="E54" s="7"/>
      <c r="F54" s="7"/>
      <c r="G54" s="7"/>
      <c r="H54" s="7"/>
      <c r="I54" s="7"/>
      <c r="J54" s="7"/>
      <c r="K54" s="7"/>
      <c r="L54" s="7"/>
      <c r="M54" s="7"/>
      <c r="N54" s="7"/>
      <c r="O54" s="7"/>
      <c r="P54" s="7"/>
      <c r="Q54" s="7"/>
      <c r="R54" s="7"/>
      <c r="S54" s="7"/>
      <c r="T54" s="7"/>
      <c r="U54" s="7"/>
      <c r="V54" s="7"/>
      <c r="W54" s="7"/>
      <c r="X54" s="7"/>
      <c r="Y54" s="7"/>
      <c r="Z54" s="7"/>
      <c r="AA54" s="7"/>
      <c r="AB54" s="7"/>
    </row>
    <row r="58" spans="1:28" ht="12.75" x14ac:dyDescent="0.2">
      <c r="D58" s="138" t="s">
        <v>250</v>
      </c>
      <c r="E58" s="138"/>
      <c r="F58" s="142" t="s">
        <v>251</v>
      </c>
      <c r="G58" s="142" t="s">
        <v>252</v>
      </c>
      <c r="H58" s="142" t="s">
        <v>253</v>
      </c>
      <c r="I58" s="142" t="s">
        <v>254</v>
      </c>
      <c r="J58" s="142" t="s">
        <v>255</v>
      </c>
      <c r="K58" s="142" t="s">
        <v>256</v>
      </c>
      <c r="L58" s="142" t="s">
        <v>257</v>
      </c>
      <c r="M58" s="142" t="s">
        <v>59</v>
      </c>
    </row>
    <row r="59" spans="1:28" ht="12.75" x14ac:dyDescent="0.2">
      <c r="D59" s="5" t="s">
        <v>164</v>
      </c>
      <c r="F59" s="223">
        <f>'4'!F34</f>
        <v>0</v>
      </c>
      <c r="G59" s="223">
        <f>'4'!G34</f>
        <v>0.53103744516911533</v>
      </c>
      <c r="H59" s="223">
        <f>'4'!H34</f>
        <v>0.74427065999999997</v>
      </c>
      <c r="I59" s="223">
        <f>'4'!I34</f>
        <v>0.21264875999999996</v>
      </c>
      <c r="J59" s="223">
        <f>'4'!J34</f>
        <v>0.21264875999999996</v>
      </c>
      <c r="K59" s="223">
        <f>'4'!K34</f>
        <v>0.10632438</v>
      </c>
      <c r="L59" s="223">
        <f>'4'!L34</f>
        <v>0</v>
      </c>
      <c r="M59" s="223">
        <f>'4'!M34</f>
        <v>1.27589256</v>
      </c>
    </row>
    <row r="60" spans="1:28" ht="12.75" x14ac:dyDescent="0.2">
      <c r="D60" s="5" t="s">
        <v>165</v>
      </c>
      <c r="F60" s="223">
        <f>'4'!F35</f>
        <v>0.12493450806113371</v>
      </c>
      <c r="G60" s="223">
        <f>'4'!G35</f>
        <v>5.0447821743900949</v>
      </c>
      <c r="H60" s="223">
        <f>'4'!H35</f>
        <v>3.7455101314378529</v>
      </c>
      <c r="I60" s="223">
        <f>'4'!I35</f>
        <v>3.0998698139011478</v>
      </c>
      <c r="J60" s="223">
        <f>'4'!J35</f>
        <v>3.0998698139011478</v>
      </c>
      <c r="K60" s="223">
        <f>'4'!K35</f>
        <v>3.0998698139011478</v>
      </c>
      <c r="L60" s="223">
        <f>'4'!L35</f>
        <v>3.0998698139011478</v>
      </c>
      <c r="M60" s="223">
        <f>'4'!M35</f>
        <v>16.144989387042443</v>
      </c>
    </row>
    <row r="61" spans="1:28" ht="12.75" x14ac:dyDescent="0.2">
      <c r="D61" s="5" t="s">
        <v>485</v>
      </c>
      <c r="F61" s="223">
        <f>'4'!F36</f>
        <v>0</v>
      </c>
      <c r="G61" s="223">
        <f>'4'!G36</f>
        <v>0</v>
      </c>
      <c r="H61" s="223">
        <f>'4'!H36</f>
        <v>-1.0656415104216148</v>
      </c>
      <c r="I61" s="223">
        <f>'4'!I36</f>
        <v>-1.0656415104216148</v>
      </c>
      <c r="J61" s="223">
        <f>'4'!J36</f>
        <v>-1.0656415104216148</v>
      </c>
      <c r="K61" s="223">
        <f>'4'!K36</f>
        <v>-1.0656415104216148</v>
      </c>
      <c r="L61" s="223">
        <f>'4'!L36</f>
        <v>-1.0656415104216148</v>
      </c>
      <c r="M61" s="223">
        <f>'4'!M36</f>
        <v>-5.3282075521080738</v>
      </c>
    </row>
    <row r="62" spans="1:28" ht="12.75" x14ac:dyDescent="0.2">
      <c r="D62" s="5" t="s">
        <v>235</v>
      </c>
      <c r="F62" s="223">
        <f>'4'!F37</f>
        <v>0.12493450806113371</v>
      </c>
      <c r="G62" s="223">
        <f>'4'!G37</f>
        <v>5.5758196195592102</v>
      </c>
      <c r="H62" s="223">
        <f>'4'!H37</f>
        <v>0</v>
      </c>
      <c r="I62" s="223">
        <f>'4'!I37</f>
        <v>0</v>
      </c>
      <c r="J62" s="223">
        <f>'4'!J37</f>
        <v>0</v>
      </c>
      <c r="K62" s="223">
        <f>'4'!K37</f>
        <v>0</v>
      </c>
      <c r="L62" s="223">
        <f>'4'!L37</f>
        <v>0</v>
      </c>
      <c r="M62" s="223">
        <f>'4'!M37</f>
        <v>5.7007541276203444</v>
      </c>
      <c r="N62" s="72"/>
    </row>
    <row r="63" spans="1:28" ht="12.75" x14ac:dyDescent="0.2">
      <c r="D63" s="5" t="s">
        <v>59</v>
      </c>
      <c r="F63" s="223">
        <f>'4'!F38</f>
        <v>0.12493450806113371</v>
      </c>
      <c r="G63" s="223">
        <f>'4'!G38</f>
        <v>5.5758196195592102</v>
      </c>
      <c r="H63" s="223">
        <f>'4'!H38</f>
        <v>3.4241392810162381</v>
      </c>
      <c r="I63" s="223">
        <f>'4'!I38</f>
        <v>2.2468770634795332</v>
      </c>
      <c r="J63" s="223">
        <f>'4'!J38</f>
        <v>2.2468770634795332</v>
      </c>
      <c r="K63" s="223">
        <f>'4'!K38</f>
        <v>2.140552683479533</v>
      </c>
      <c r="L63" s="223">
        <f>'4'!L38</f>
        <v>2.0342283034795328</v>
      </c>
      <c r="M63" s="223">
        <f>'4'!M38</f>
        <v>17.793428522554716</v>
      </c>
    </row>
    <row r="65" spans="3:10" ht="12.75" x14ac:dyDescent="0.2">
      <c r="D65" s="5"/>
      <c r="E65" s="148"/>
      <c r="F65" s="106"/>
    </row>
    <row r="68" spans="3:10" s="7" customFormat="1" ht="15" x14ac:dyDescent="0.2">
      <c r="C68" s="7" t="s">
        <v>440</v>
      </c>
    </row>
    <row r="70" spans="3:10" x14ac:dyDescent="0.2">
      <c r="D70" s="72"/>
    </row>
    <row r="71" spans="3:10" x14ac:dyDescent="0.2">
      <c r="D71" s="72"/>
    </row>
    <row r="72" spans="3:10" x14ac:dyDescent="0.2">
      <c r="D72" s="72"/>
    </row>
    <row r="73" spans="3:10" x14ac:dyDescent="0.2">
      <c r="D73" s="72"/>
    </row>
    <row r="74" spans="3:10" x14ac:dyDescent="0.2">
      <c r="D74" s="72"/>
      <c r="J74" s="125"/>
    </row>
    <row r="75" spans="3:10" x14ac:dyDescent="0.2">
      <c r="D75" s="72"/>
    </row>
    <row r="76" spans="3:10" x14ac:dyDescent="0.2">
      <c r="D76" s="72"/>
    </row>
    <row r="77" spans="3:10" x14ac:dyDescent="0.2">
      <c r="D77" s="72"/>
    </row>
    <row r="78" spans="3:10" x14ac:dyDescent="0.2">
      <c r="D78" s="72"/>
    </row>
    <row r="79" spans="3:10" x14ac:dyDescent="0.2">
      <c r="D79" s="72"/>
    </row>
    <row r="80" spans="3:10" x14ac:dyDescent="0.2">
      <c r="D80" s="72"/>
    </row>
    <row r="81" spans="1:12" x14ac:dyDescent="0.2">
      <c r="D81" s="72"/>
    </row>
    <row r="82" spans="1:12" x14ac:dyDescent="0.2">
      <c r="D82" s="72"/>
    </row>
    <row r="83" spans="1:12" x14ac:dyDescent="0.2">
      <c r="D83" s="72"/>
    </row>
    <row r="84" spans="1:12" x14ac:dyDescent="0.2">
      <c r="D84" s="72"/>
    </row>
    <row r="85" spans="1:12" x14ac:dyDescent="0.2">
      <c r="D85" s="72"/>
    </row>
    <row r="86" spans="1:12" x14ac:dyDescent="0.2">
      <c r="D86" s="72"/>
    </row>
    <row r="87" spans="1:12" x14ac:dyDescent="0.2">
      <c r="D87" s="72"/>
    </row>
    <row r="88" spans="1:12" x14ac:dyDescent="0.2">
      <c r="D88" s="72"/>
    </row>
    <row r="89" spans="1:12" x14ac:dyDescent="0.2">
      <c r="D89" s="72"/>
    </row>
    <row r="90" spans="1:12" x14ac:dyDescent="0.2">
      <c r="D90" s="72"/>
    </row>
    <row r="91" spans="1:12" x14ac:dyDescent="0.2">
      <c r="D91" s="72"/>
    </row>
    <row r="92" spans="1:12" ht="15" x14ac:dyDescent="0.2">
      <c r="A92" s="7"/>
      <c r="B92" s="7"/>
      <c r="C92" s="7" t="s">
        <v>515</v>
      </c>
      <c r="D92" s="7"/>
      <c r="E92" s="7"/>
      <c r="F92" s="7"/>
      <c r="G92" s="7"/>
      <c r="H92" s="7"/>
      <c r="I92" s="7"/>
      <c r="J92" s="7"/>
      <c r="K92" s="7"/>
      <c r="L92" s="7"/>
    </row>
    <row r="94" spans="1:12" x14ac:dyDescent="0.2">
      <c r="D94" s="106" t="s">
        <v>517</v>
      </c>
      <c r="E94" s="227">
        <f>'5'!O39</f>
        <v>147.56698122878993</v>
      </c>
    </row>
    <row r="95" spans="1:12" x14ac:dyDescent="0.2">
      <c r="D95" s="106" t="s">
        <v>518</v>
      </c>
      <c r="E95" s="227">
        <f>E94/5</f>
        <v>29.513396245757985</v>
      </c>
    </row>
    <row r="96" spans="1:12" x14ac:dyDescent="0.2">
      <c r="D96" s="106" t="s">
        <v>505</v>
      </c>
      <c r="E96" s="227">
        <f>SUM('5'!R54:V54)+SUM('5'!R57:V57)</f>
        <v>136.75019939385558</v>
      </c>
    </row>
    <row r="97" spans="1:28" x14ac:dyDescent="0.2">
      <c r="D97" s="106" t="s">
        <v>519</v>
      </c>
      <c r="E97" s="227">
        <f>SUM('5'!R55:V55)</f>
        <v>10.816781834934371</v>
      </c>
    </row>
    <row r="101" spans="1:28" ht="15" x14ac:dyDescent="0.2">
      <c r="A101" s="7"/>
      <c r="B101" s="7"/>
      <c r="C101" s="7" t="s">
        <v>538</v>
      </c>
      <c r="D101" s="7"/>
      <c r="E101" s="7"/>
      <c r="F101" s="7"/>
      <c r="G101" s="7"/>
      <c r="H101" s="7"/>
      <c r="I101" s="7"/>
      <c r="J101" s="7"/>
      <c r="K101" s="7"/>
      <c r="L101" s="7"/>
      <c r="M101" s="7"/>
      <c r="N101" s="7"/>
      <c r="O101" s="7"/>
      <c r="P101" s="7"/>
      <c r="Q101" s="7"/>
      <c r="R101" s="7"/>
      <c r="S101" s="7"/>
      <c r="T101" s="7"/>
      <c r="U101" s="7"/>
      <c r="V101" s="7"/>
      <c r="W101" s="7"/>
      <c r="X101" s="7"/>
      <c r="Y101" s="7"/>
      <c r="Z101" s="7"/>
      <c r="AA101" s="7"/>
      <c r="AB101" s="7"/>
    </row>
    <row r="125" spans="3:4" s="7" customFormat="1" ht="15" x14ac:dyDescent="0.2">
      <c r="C125" s="7" t="s">
        <v>441</v>
      </c>
    </row>
    <row r="127" spans="3:4" x14ac:dyDescent="0.2">
      <c r="D127" s="72"/>
    </row>
    <row r="128" spans="3:4" x14ac:dyDescent="0.2">
      <c r="D128" s="72"/>
    </row>
    <row r="129" spans="4:4" x14ac:dyDescent="0.2">
      <c r="D129" s="72"/>
    </row>
    <row r="130" spans="4:4" x14ac:dyDescent="0.2">
      <c r="D130" s="72"/>
    </row>
    <row r="131" spans="4:4" x14ac:dyDescent="0.2">
      <c r="D131" s="72"/>
    </row>
    <row r="132" spans="4:4" x14ac:dyDescent="0.2">
      <c r="D132" s="72"/>
    </row>
    <row r="133" spans="4:4" x14ac:dyDescent="0.2">
      <c r="D133" s="72"/>
    </row>
    <row r="134" spans="4:4" x14ac:dyDescent="0.2">
      <c r="D134" s="72"/>
    </row>
    <row r="135" spans="4:4" x14ac:dyDescent="0.2">
      <c r="D135" s="72"/>
    </row>
    <row r="136" spans="4:4" x14ac:dyDescent="0.2">
      <c r="D136" s="72"/>
    </row>
    <row r="137" spans="4:4" x14ac:dyDescent="0.2">
      <c r="D137" s="72"/>
    </row>
    <row r="138" spans="4:4" x14ac:dyDescent="0.2">
      <c r="D138" s="72"/>
    </row>
    <row r="139" spans="4:4" x14ac:dyDescent="0.2">
      <c r="D139" s="72"/>
    </row>
    <row r="140" spans="4:4" x14ac:dyDescent="0.2">
      <c r="D140" s="72"/>
    </row>
    <row r="141" spans="4:4" x14ac:dyDescent="0.2">
      <c r="D141" s="72"/>
    </row>
    <row r="142" spans="4:4" x14ac:dyDescent="0.2">
      <c r="D142" s="72"/>
    </row>
    <row r="143" spans="4:4" x14ac:dyDescent="0.2">
      <c r="D143" s="72"/>
    </row>
    <row r="144" spans="4:4" x14ac:dyDescent="0.2">
      <c r="D144" s="72"/>
    </row>
    <row r="145" spans="1:17" x14ac:dyDescent="0.2">
      <c r="D145" s="72"/>
    </row>
    <row r="146" spans="1:17" x14ac:dyDescent="0.2">
      <c r="D146" s="72"/>
    </row>
    <row r="147" spans="1:17" x14ac:dyDescent="0.2">
      <c r="D147" s="72"/>
    </row>
    <row r="149" spans="1:17" ht="15" x14ac:dyDescent="0.2">
      <c r="A149" s="7"/>
      <c r="B149" s="7"/>
      <c r="C149" s="7" t="s">
        <v>520</v>
      </c>
      <c r="D149" s="7"/>
      <c r="E149" s="7"/>
      <c r="F149" s="7"/>
      <c r="G149" s="7"/>
      <c r="H149" s="7"/>
      <c r="I149" s="7"/>
      <c r="J149" s="7"/>
      <c r="K149" s="7"/>
      <c r="L149" s="7"/>
    </row>
    <row r="151" spans="1:17" ht="12.75" x14ac:dyDescent="0.2">
      <c r="D151" s="59" t="s">
        <v>258</v>
      </c>
      <c r="E151" s="60" t="str">
        <f>Lookup!L$21</f>
        <v>2027-28</v>
      </c>
      <c r="F151" s="60" t="str">
        <f>Lookup!M$21</f>
        <v>2028-29</v>
      </c>
      <c r="G151" s="60" t="str">
        <f>Lookup!N$21</f>
        <v>2029-30</v>
      </c>
      <c r="H151" s="60" t="str">
        <f>Lookup!O$21</f>
        <v>2030-31</v>
      </c>
      <c r="I151" s="60" t="str">
        <f>Lookup!P$21</f>
        <v>2031-32</v>
      </c>
      <c r="J151" s="60" t="s">
        <v>59</v>
      </c>
    </row>
    <row r="152" spans="1:17" ht="12.75" x14ac:dyDescent="0.2">
      <c r="D152" s="9" t="s">
        <v>259</v>
      </c>
      <c r="E152" s="161">
        <f>Revenues!M92+Revenues!M104</f>
        <v>10.239037794</v>
      </c>
      <c r="F152" s="161">
        <f>Revenues!N92+Revenues!N104</f>
        <v>0</v>
      </c>
      <c r="G152" s="161">
        <f>Revenues!O92+Revenues!O104</f>
        <v>0</v>
      </c>
      <c r="H152" s="161">
        <f>Revenues!P92+Revenues!P104</f>
        <v>0</v>
      </c>
      <c r="I152" s="161">
        <f>Revenues!Q92+Revenues!Q104</f>
        <v>0</v>
      </c>
      <c r="J152" s="161">
        <f t="shared" ref="J152:J155" si="9">SUM(E152:I152)</f>
        <v>10.239037794</v>
      </c>
      <c r="L152" s="85"/>
    </row>
    <row r="153" spans="1:17" ht="12.75" x14ac:dyDescent="0.2">
      <c r="D153" s="9" t="s">
        <v>260</v>
      </c>
      <c r="E153" s="161">
        <f>Revenues!M93+Revenues!M105</f>
        <v>2.39229855</v>
      </c>
      <c r="F153" s="161">
        <f>Revenues!N93+Revenues!N105</f>
        <v>0.21264875999999996</v>
      </c>
      <c r="G153" s="161">
        <f>Revenues!O93+Revenues!O105</f>
        <v>0</v>
      </c>
      <c r="H153" s="161">
        <f>Revenues!P93+Revenues!P105</f>
        <v>0</v>
      </c>
      <c r="I153" s="161">
        <f>Revenues!Q93+Revenues!Q105</f>
        <v>0</v>
      </c>
      <c r="J153" s="161">
        <f t="shared" si="9"/>
        <v>2.60494731</v>
      </c>
      <c r="L153" s="85"/>
    </row>
    <row r="154" spans="1:17" ht="12.75" x14ac:dyDescent="0.2">
      <c r="D154" s="9" t="s">
        <v>261</v>
      </c>
      <c r="E154" s="161">
        <f>Revenues!M94+Revenues!M106</f>
        <v>0.74427065999999997</v>
      </c>
      <c r="F154" s="161">
        <f>Revenues!N94+Revenues!N106</f>
        <v>0.21264875999999996</v>
      </c>
      <c r="G154" s="161">
        <f>Revenues!O94+Revenues!O106</f>
        <v>0.21264875999999996</v>
      </c>
      <c r="H154" s="161">
        <f>Revenues!P94+Revenues!P106</f>
        <v>0.10632438</v>
      </c>
      <c r="I154" s="161">
        <f>Revenues!Q94+Revenues!Q106</f>
        <v>0</v>
      </c>
      <c r="J154" s="161">
        <f t="shared" si="9"/>
        <v>1.27589256</v>
      </c>
      <c r="L154" s="85"/>
    </row>
    <row r="155" spans="1:17" ht="12.75" x14ac:dyDescent="0.2">
      <c r="D155" s="9" t="s">
        <v>262</v>
      </c>
      <c r="E155" s="161">
        <f>Revenues!M97+Revenues!M109</f>
        <v>3.0622075676262792</v>
      </c>
      <c r="F155" s="161">
        <f>Revenues!N97+Revenues!N109</f>
        <v>2.8413413467212902</v>
      </c>
      <c r="G155" s="161">
        <f>Revenues!O97+Revenues!O109</f>
        <v>1.0360749530407625</v>
      </c>
      <c r="H155" s="161">
        <f>Revenues!P97+Revenues!P109</f>
        <v>0.66076287980333703</v>
      </c>
      <c r="I155" s="161">
        <f>Revenues!Q97+Revenues!Q109</f>
        <v>0.66076287980333703</v>
      </c>
      <c r="J155" s="161">
        <f t="shared" si="9"/>
        <v>8.2611496269950049</v>
      </c>
      <c r="L155" s="85"/>
    </row>
    <row r="156" spans="1:17" ht="12.75" x14ac:dyDescent="0.2">
      <c r="D156" s="8" t="s">
        <v>59</v>
      </c>
      <c r="E156" s="162">
        <f t="shared" ref="E156:J156" si="10">SUM(E152:E155)</f>
        <v>16.437814571626276</v>
      </c>
      <c r="F156" s="162">
        <f t="shared" si="10"/>
        <v>3.2666388667212902</v>
      </c>
      <c r="G156" s="162">
        <f t="shared" si="10"/>
        <v>1.2487237130407625</v>
      </c>
      <c r="H156" s="162">
        <f t="shared" si="10"/>
        <v>0.76708725980333703</v>
      </c>
      <c r="I156" s="162">
        <f t="shared" si="10"/>
        <v>0.66076287980333703</v>
      </c>
      <c r="J156" s="162">
        <f t="shared" si="10"/>
        <v>22.381027290995007</v>
      </c>
    </row>
    <row r="158" spans="1:17" ht="15" x14ac:dyDescent="0.2">
      <c r="A158" s="7"/>
      <c r="B158" s="7"/>
      <c r="C158" s="7" t="s">
        <v>521</v>
      </c>
      <c r="D158" s="7"/>
      <c r="E158" s="7"/>
      <c r="F158" s="7"/>
      <c r="G158" s="7"/>
      <c r="H158" s="7"/>
      <c r="I158" s="7"/>
      <c r="J158" s="7"/>
      <c r="K158" s="7"/>
      <c r="L158" s="7"/>
      <c r="M158" s="7"/>
      <c r="N158" s="7"/>
      <c r="O158" s="7"/>
      <c r="P158" s="7"/>
      <c r="Q158" s="7"/>
    </row>
    <row r="159" spans="1:17" ht="12.75" x14ac:dyDescent="0.2">
      <c r="A159" s="48"/>
      <c r="D159" s="9"/>
      <c r="E159" s="54"/>
      <c r="F159" s="54"/>
      <c r="G159" s="54"/>
      <c r="H159" s="54"/>
      <c r="I159" s="54"/>
    </row>
    <row r="160" spans="1:17" x14ac:dyDescent="0.2">
      <c r="A160" s="48"/>
      <c r="G160" s="48"/>
      <c r="J160" s="48"/>
    </row>
    <row r="161" spans="1:17" ht="12.75" x14ac:dyDescent="0.2">
      <c r="D161" s="59"/>
      <c r="E161" s="60" t="str">
        <f>Lookup!L$21</f>
        <v>2027-28</v>
      </c>
      <c r="F161" s="60" t="str">
        <f>Lookup!M$21</f>
        <v>2028-29</v>
      </c>
      <c r="G161" s="60" t="str">
        <f>Lookup!N$21</f>
        <v>2029-30</v>
      </c>
      <c r="H161" s="60" t="str">
        <f>Lookup!O$21</f>
        <v>2030-31</v>
      </c>
      <c r="I161" s="60" t="str">
        <f>Lookup!P$21</f>
        <v>2031-32</v>
      </c>
      <c r="J161" s="60" t="s">
        <v>59</v>
      </c>
      <c r="L161" s="56"/>
    </row>
    <row r="162" spans="1:17" ht="12.75" x14ac:dyDescent="0.2">
      <c r="D162" s="9" t="s">
        <v>165</v>
      </c>
      <c r="E162" s="163">
        <f>Revenues!M14</f>
        <v>21.311263712212167</v>
      </c>
      <c r="F162" s="163">
        <f>Revenues!N14</f>
        <v>21.234552857678828</v>
      </c>
      <c r="G162" s="163">
        <f>Revenues!O14</f>
        <v>21.580050154794524</v>
      </c>
      <c r="H162" s="163">
        <f>Revenues!P14</f>
        <v>21.760043328794975</v>
      </c>
      <c r="I162" s="163">
        <f>Revenues!Q14</f>
        <v>21.726489374862986</v>
      </c>
      <c r="J162" s="167">
        <f t="shared" ref="J162:J169" si="11">SUM(E162:I162)</f>
        <v>107.61239942834348</v>
      </c>
    </row>
    <row r="163" spans="1:17" ht="12.75" x14ac:dyDescent="0.2">
      <c r="D163" s="9" t="s">
        <v>263</v>
      </c>
      <c r="E163" s="163">
        <f>Revenues!M13</f>
        <v>3.5838991267717524</v>
      </c>
      <c r="F163" s="163">
        <f>Revenues!N13</f>
        <v>4.5385207674045756</v>
      </c>
      <c r="G163" s="163">
        <f>Revenues!O13</f>
        <v>4.7427184540910652</v>
      </c>
      <c r="H163" s="163">
        <f>Revenues!P13</f>
        <v>4.9333306744097971</v>
      </c>
      <c r="I163" s="163">
        <f>Revenues!Q13</f>
        <v>5.0999197568701495</v>
      </c>
      <c r="J163" s="167">
        <f t="shared" si="11"/>
        <v>22.898388779547339</v>
      </c>
    </row>
    <row r="164" spans="1:17" ht="12.75" x14ac:dyDescent="0.2">
      <c r="D164" s="9" t="s">
        <v>264</v>
      </c>
      <c r="E164" s="163">
        <f>Revenues!M12</f>
        <v>2.686229231531108</v>
      </c>
      <c r="F164" s="163">
        <f>Revenues!N12</f>
        <v>3.3877257262651073</v>
      </c>
      <c r="G164" s="163">
        <f>Revenues!O12</f>
        <v>3.1779701015137372</v>
      </c>
      <c r="H164" s="163">
        <f>Revenues!P12</f>
        <v>2.8727304950779056</v>
      </c>
      <c r="I164" s="163">
        <f>Revenues!Q12</f>
        <v>2.5416762536850861</v>
      </c>
      <c r="J164" s="167">
        <f t="shared" si="11"/>
        <v>14.666331808072943</v>
      </c>
    </row>
    <row r="165" spans="1:17" ht="12.75" x14ac:dyDescent="0.2">
      <c r="D165" s="9" t="s">
        <v>265</v>
      </c>
      <c r="E165" s="163">
        <f>Revenues!M15</f>
        <v>0.85519056564810048</v>
      </c>
      <c r="F165" s="163">
        <f>Revenues!N15</f>
        <v>0.83357336338880972</v>
      </c>
      <c r="G165" s="163">
        <f>Revenues!O15</f>
        <v>0.81250259306210804</v>
      </c>
      <c r="H165" s="163">
        <f>Revenues!P15</f>
        <v>0.79196444215639605</v>
      </c>
      <c r="I165" s="163">
        <f>Revenues!Q15</f>
        <v>0.77194544730781878</v>
      </c>
      <c r="J165" s="167">
        <f t="shared" si="11"/>
        <v>4.0651764115632334</v>
      </c>
    </row>
    <row r="166" spans="1:17" ht="12.75" hidden="1" x14ac:dyDescent="0.2">
      <c r="D166" s="9" t="s">
        <v>164</v>
      </c>
      <c r="E166" s="163">
        <f>Revenues!M$56</f>
        <v>15.767143734557349</v>
      </c>
      <c r="F166" s="163">
        <f>Revenues!N$56</f>
        <v>2.4492743242857125</v>
      </c>
      <c r="G166" s="163">
        <f>Revenues!O$56</f>
        <v>0.95701861770341434</v>
      </c>
      <c r="H166" s="163">
        <f>Revenues!P$56</f>
        <v>0.58324041615534239</v>
      </c>
      <c r="I166" s="163">
        <f>Revenues!Q$56</f>
        <v>0.47511671606379857</v>
      </c>
      <c r="J166" s="167">
        <f t="shared" si="11"/>
        <v>20.231793808765616</v>
      </c>
    </row>
    <row r="167" spans="1:17" ht="12.75" hidden="1" x14ac:dyDescent="0.2">
      <c r="D167" s="9" t="s">
        <v>159</v>
      </c>
      <c r="E167" s="163">
        <f>Revenues!M$55</f>
        <v>46.002515942635753</v>
      </c>
      <c r="F167" s="163">
        <f>Revenues!N$55</f>
        <v>57.022925351444883</v>
      </c>
      <c r="G167" s="163">
        <f>Revenues!O$55</f>
        <v>53.492273728879901</v>
      </c>
      <c r="H167" s="163">
        <f>Revenues!P$55</f>
        <v>48.354415266151214</v>
      </c>
      <c r="I167" s="163">
        <f>Revenues!Q$55</f>
        <v>42.782039336227818</v>
      </c>
      <c r="J167" s="167">
        <f t="shared" si="11"/>
        <v>247.65416962533959</v>
      </c>
    </row>
    <row r="168" spans="1:17" ht="12.75" hidden="1" x14ac:dyDescent="0.2">
      <c r="D168" s="9" t="s">
        <v>266</v>
      </c>
      <c r="E168" s="164">
        <f>Revenues!M$208</f>
        <v>5.9907412072976542E-2</v>
      </c>
      <c r="F168" s="164">
        <f>Revenues!N$208</f>
        <v>6.0950577022393107E-2</v>
      </c>
      <c r="G168" s="164">
        <f>Revenues!O$208</f>
        <v>6.0950577022393107E-2</v>
      </c>
      <c r="H168" s="164">
        <f>Revenues!P$208</f>
        <v>6.0950577022393107E-2</v>
      </c>
      <c r="I168" s="164">
        <f>Revenues!Q$208</f>
        <v>6.0950577022393107E-2</v>
      </c>
      <c r="J168" s="167">
        <f t="shared" si="11"/>
        <v>0.30370972016254894</v>
      </c>
    </row>
    <row r="169" spans="1:17" ht="12.75" x14ac:dyDescent="0.2">
      <c r="D169" s="143" t="s">
        <v>267</v>
      </c>
      <c r="E169" s="165">
        <f>SUM(E162:E165)</f>
        <v>28.436582636163127</v>
      </c>
      <c r="F169" s="165">
        <f t="shared" ref="F169:I169" si="12">SUM(F162:F165)</f>
        <v>29.99437271473732</v>
      </c>
      <c r="G169" s="165">
        <f t="shared" si="12"/>
        <v>30.313241303461432</v>
      </c>
      <c r="H169" s="165">
        <f t="shared" si="12"/>
        <v>30.358068940439075</v>
      </c>
      <c r="I169" s="165">
        <f t="shared" si="12"/>
        <v>30.14003083272604</v>
      </c>
      <c r="J169" s="167">
        <f t="shared" si="11"/>
        <v>149.24229642752698</v>
      </c>
    </row>
    <row r="171" spans="1:17" ht="12.75" x14ac:dyDescent="0.2">
      <c r="A171" s="48">
        <f>IF(SUM(G171:I171)=0,0,1)</f>
        <v>0</v>
      </c>
      <c r="D171" s="9" t="s">
        <v>157</v>
      </c>
      <c r="E171" s="54">
        <f>IF(ROUND(E169-Revenues!M$19,Check_Rounding)=0,0,1)</f>
        <v>0</v>
      </c>
      <c r="F171" s="54">
        <f>IF(ROUND(F169-Revenues!N$19,Check_Rounding)=0,0,1)</f>
        <v>0</v>
      </c>
      <c r="G171" s="54">
        <f>IF(ROUND(G169-Revenues!O$19,Check_Rounding)=0,0,1)</f>
        <v>0</v>
      </c>
      <c r="H171" s="54">
        <f>IF(ROUND(H169-Revenues!P$19,Check_Rounding)=0,0,1)</f>
        <v>0</v>
      </c>
      <c r="I171" s="54">
        <f>IF(ROUND(I169-Revenues!Q$19,Check_Rounding)=0,0,1)</f>
        <v>0</v>
      </c>
    </row>
    <row r="172" spans="1:17" x14ac:dyDescent="0.2">
      <c r="A172" s="48"/>
      <c r="D172" s="48"/>
      <c r="G172" s="48"/>
      <c r="J172" s="48"/>
    </row>
    <row r="173" spans="1:17" ht="15" x14ac:dyDescent="0.2">
      <c r="A173" s="7"/>
      <c r="B173" s="7"/>
      <c r="C173" s="7" t="s">
        <v>522</v>
      </c>
      <c r="D173" s="7"/>
      <c r="E173" s="7"/>
      <c r="F173" s="7"/>
      <c r="G173" s="7"/>
      <c r="H173" s="7"/>
      <c r="I173" s="7"/>
      <c r="J173" s="7"/>
      <c r="K173" s="7"/>
      <c r="L173" s="7"/>
      <c r="M173" s="7"/>
      <c r="N173" s="7"/>
      <c r="O173" s="7"/>
      <c r="P173" s="7"/>
      <c r="Q173" s="7"/>
    </row>
    <row r="174" spans="1:17" x14ac:dyDescent="0.2">
      <c r="A174" s="48"/>
      <c r="D174" s="48"/>
      <c r="G174" s="48"/>
      <c r="J174" s="48"/>
    </row>
    <row r="175" spans="1:17" x14ac:dyDescent="0.2">
      <c r="A175" s="48"/>
      <c r="D175" s="48"/>
      <c r="G175" s="48"/>
      <c r="J175" s="48"/>
    </row>
    <row r="176" spans="1:17" ht="12.75" x14ac:dyDescent="0.2">
      <c r="D176" s="59"/>
      <c r="E176" s="60" t="str">
        <f>Lookup!L$21</f>
        <v>2027-28</v>
      </c>
      <c r="F176" s="60" t="str">
        <f>Lookup!M$21</f>
        <v>2028-29</v>
      </c>
      <c r="G176" s="60" t="str">
        <f>Lookup!N$21</f>
        <v>2029-30</v>
      </c>
      <c r="H176" s="60" t="str">
        <f>Lookup!O$21</f>
        <v>2030-31</v>
      </c>
      <c r="I176" s="60" t="str">
        <f>Lookup!P$21</f>
        <v>2031-32</v>
      </c>
      <c r="J176" s="60" t="s">
        <v>59</v>
      </c>
      <c r="L176" s="56"/>
    </row>
    <row r="177" spans="1:17" ht="12.75" x14ac:dyDescent="0.2">
      <c r="D177" s="9" t="s">
        <v>165</v>
      </c>
      <c r="E177" s="163">
        <f>Revenues!M30</f>
        <v>7.9105514833524939</v>
      </c>
      <c r="F177" s="163">
        <f>Revenues!N30</f>
        <v>7.9468856940561494</v>
      </c>
      <c r="G177" s="163">
        <f>Revenues!O30</f>
        <v>7.9874464353469401</v>
      </c>
      <c r="H177" s="163">
        <f>Revenues!P30</f>
        <v>8.0322958208182165</v>
      </c>
      <c r="I177" s="163">
        <f>Revenues!Q30</f>
        <v>8.0774023668726826</v>
      </c>
      <c r="J177" s="167">
        <f t="shared" ref="J177:J184" si="13">SUM(E177:I177)</f>
        <v>39.954581800446483</v>
      </c>
      <c r="L177" s="192"/>
    </row>
    <row r="178" spans="1:17" ht="12.75" x14ac:dyDescent="0.2">
      <c r="D178" s="9" t="s">
        <v>263</v>
      </c>
      <c r="E178" s="163">
        <f>Revenues!M29</f>
        <v>0.68950302325027002</v>
      </c>
      <c r="F178" s="163">
        <f>Revenues!N29</f>
        <v>0.725347604701435</v>
      </c>
      <c r="G178" s="163">
        <f>Revenues!O29</f>
        <v>0.75718303571415135</v>
      </c>
      <c r="H178" s="163">
        <f>Revenues!P29</f>
        <v>0.78840015316139445</v>
      </c>
      <c r="I178" s="163">
        <f>Revenues!Q29</f>
        <v>0.81609324927134819</v>
      </c>
      <c r="J178" s="167">
        <f t="shared" si="13"/>
        <v>3.7765270660985992</v>
      </c>
    </row>
    <row r="179" spans="1:17" ht="12.75" x14ac:dyDescent="0.2">
      <c r="D179" s="9" t="s">
        <v>264</v>
      </c>
      <c r="E179" s="163">
        <f>Revenues!M28</f>
        <v>0.3174184843598386</v>
      </c>
      <c r="F179" s="163">
        <f>Revenues!N28</f>
        <v>0.3297016152654233</v>
      </c>
      <c r="G179" s="163">
        <f>Revenues!O28</f>
        <v>0.33011849574165569</v>
      </c>
      <c r="H179" s="163">
        <f>Revenues!P28</f>
        <v>0.29537533845631619</v>
      </c>
      <c r="I179" s="163">
        <f>Revenues!Q28</f>
        <v>0.25276372172069278</v>
      </c>
      <c r="J179" s="167">
        <f t="shared" si="13"/>
        <v>1.5253776555439267</v>
      </c>
    </row>
    <row r="180" spans="1:17" ht="12.75" hidden="1" x14ac:dyDescent="0.2">
      <c r="D180" s="9" t="s">
        <v>164</v>
      </c>
      <c r="E180" s="163">
        <f>Revenues!M$78</f>
        <v>0.94062692634306733</v>
      </c>
      <c r="F180" s="163">
        <f>Revenues!N$78</f>
        <v>0.87264564489495322</v>
      </c>
      <c r="G180" s="163">
        <f>Revenues!O$78</f>
        <v>0.31283715992743971</v>
      </c>
      <c r="H180" s="163">
        <f>Revenues!P$78</f>
        <v>0.19682820802116502</v>
      </c>
      <c r="I180" s="163">
        <f>Revenues!Q$78</f>
        <v>0.19682820802116502</v>
      </c>
      <c r="J180" s="167">
        <f t="shared" si="13"/>
        <v>2.5197661472077906</v>
      </c>
    </row>
    <row r="181" spans="1:17" ht="12.75" hidden="1" x14ac:dyDescent="0.2">
      <c r="D181" s="9" t="s">
        <v>159</v>
      </c>
      <c r="E181" s="163">
        <f>Revenues!M$77</f>
        <v>5.4358908449997827</v>
      </c>
      <c r="F181" s="163">
        <f>Revenues!N$77</f>
        <v>5.5496082371043132</v>
      </c>
      <c r="G181" s="163">
        <f>Revenues!O$77</f>
        <v>5.5566252586100324</v>
      </c>
      <c r="H181" s="163">
        <f>Revenues!P$77</f>
        <v>4.9718209903673349</v>
      </c>
      <c r="I181" s="163">
        <f>Revenues!Q$77</f>
        <v>4.2545731265921658</v>
      </c>
      <c r="J181" s="167">
        <f t="shared" si="13"/>
        <v>25.768518457673629</v>
      </c>
    </row>
    <row r="182" spans="1:17" ht="12.75" hidden="1" x14ac:dyDescent="0.2">
      <c r="D182" s="9" t="s">
        <v>266</v>
      </c>
      <c r="E182" s="164">
        <f>Revenues!M$208</f>
        <v>5.9907412072976542E-2</v>
      </c>
      <c r="F182" s="164">
        <f>Revenues!N$208</f>
        <v>6.0950577022393107E-2</v>
      </c>
      <c r="G182" s="164">
        <f>Revenues!O$208</f>
        <v>6.0950577022393107E-2</v>
      </c>
      <c r="H182" s="164">
        <f>Revenues!P$208</f>
        <v>6.0950577022393107E-2</v>
      </c>
      <c r="I182" s="164">
        <f>Revenues!Q$208</f>
        <v>6.0950577022393107E-2</v>
      </c>
      <c r="J182" s="167">
        <f t="shared" si="13"/>
        <v>0.30370972016254894</v>
      </c>
    </row>
    <row r="183" spans="1:17" ht="12.75" x14ac:dyDescent="0.2">
      <c r="D183" s="9" t="s">
        <v>457</v>
      </c>
      <c r="E183" s="164">
        <f>Revenues!M32</f>
        <v>0</v>
      </c>
      <c r="F183" s="164">
        <f>Revenues!N32</f>
        <v>0</v>
      </c>
      <c r="G183" s="164">
        <f>Revenues!O32</f>
        <v>3.2079157363910232E-2</v>
      </c>
      <c r="H183" s="164">
        <f>Revenues!P32</f>
        <v>6.7294403439823708E-2</v>
      </c>
      <c r="I183" s="164">
        <f>Revenues!Q32</f>
        <v>8.0941683509843071E-2</v>
      </c>
      <c r="J183" s="167">
        <f t="shared" si="13"/>
        <v>0.18031524431357701</v>
      </c>
    </row>
    <row r="184" spans="1:17" ht="12.75" x14ac:dyDescent="0.2">
      <c r="D184" s="9" t="s">
        <v>265</v>
      </c>
      <c r="E184" s="164">
        <f>Revenues!M31</f>
        <v>0.34387327641977461</v>
      </c>
      <c r="F184" s="164">
        <f>Revenues!N31</f>
        <v>0.33518097032271449</v>
      </c>
      <c r="G184" s="164">
        <f>Revenues!O31</f>
        <v>0.32670838524053408</v>
      </c>
      <c r="H184" s="164">
        <f>Revenues!P31</f>
        <v>0.31844996714374579</v>
      </c>
      <c r="I184" s="164">
        <f>Revenues!Q31</f>
        <v>0.31040030239563915</v>
      </c>
      <c r="J184" s="167">
        <f t="shared" si="13"/>
        <v>1.6346129015224082</v>
      </c>
    </row>
    <row r="185" spans="1:17" ht="12.75" x14ac:dyDescent="0.2">
      <c r="D185" s="143" t="s">
        <v>267</v>
      </c>
      <c r="E185" s="165">
        <f>E177+E178+E179+E183+E184</f>
        <v>9.2613462673823772</v>
      </c>
      <c r="F185" s="165">
        <f t="shared" ref="F185:I185" si="14">F177+F178+F179+F183+F184</f>
        <v>9.3371158843457209</v>
      </c>
      <c r="G185" s="165">
        <f t="shared" si="14"/>
        <v>9.4335355094071929</v>
      </c>
      <c r="H185" s="165">
        <f t="shared" si="14"/>
        <v>9.5018156830194958</v>
      </c>
      <c r="I185" s="165">
        <f t="shared" si="14"/>
        <v>9.5376013237702058</v>
      </c>
      <c r="J185" s="167">
        <f>SUM(E185:I185)</f>
        <v>47.071414667924991</v>
      </c>
      <c r="K185" s="120"/>
    </row>
    <row r="186" spans="1:17" ht="12.75" x14ac:dyDescent="0.2">
      <c r="E186" s="192"/>
      <c r="J186" s="167"/>
    </row>
    <row r="187" spans="1:17" ht="12.75" x14ac:dyDescent="0.2">
      <c r="A187" s="48">
        <f>IF(SUM(G187:I187)=0,0,1)</f>
        <v>0</v>
      </c>
      <c r="D187" s="9" t="s">
        <v>157</v>
      </c>
      <c r="E187" s="54">
        <f>IF(ROUND(E185-Revenues!M$35,Check_Rounding)=0,0,1)</f>
        <v>0</v>
      </c>
      <c r="F187" s="54">
        <f>IF(ROUND(F185-Revenues!N$35,Check_Rounding)=0,0,1)</f>
        <v>0</v>
      </c>
      <c r="G187" s="54">
        <f>IF(ROUND(G185-Revenues!O$35,Check_Rounding)=0,0,1)</f>
        <v>0</v>
      </c>
      <c r="H187" s="54">
        <f>IF(ROUND(H185-Revenues!P$35,Check_Rounding)=0,0,1)</f>
        <v>0</v>
      </c>
      <c r="I187" s="54">
        <f>IF(ROUND(I185-Revenues!Q$35,Check_Rounding)=0,0,1)</f>
        <v>0</v>
      </c>
    </row>
    <row r="188" spans="1:17" x14ac:dyDescent="0.2">
      <c r="A188" s="48"/>
      <c r="D188" s="48"/>
      <c r="G188" s="48"/>
      <c r="J188" s="48"/>
      <c r="L188" s="192"/>
    </row>
    <row r="190" spans="1:17" ht="15" x14ac:dyDescent="0.2">
      <c r="A190" s="7"/>
      <c r="B190" s="7"/>
      <c r="C190" s="7" t="s">
        <v>523</v>
      </c>
      <c r="D190" s="7"/>
      <c r="E190" s="7"/>
      <c r="F190" s="7"/>
      <c r="G190" s="7"/>
      <c r="H190" s="7"/>
      <c r="I190" s="7"/>
      <c r="J190" s="7"/>
      <c r="K190" s="7"/>
      <c r="L190" s="7"/>
      <c r="M190" s="7"/>
      <c r="N190" s="7"/>
      <c r="O190" s="7"/>
      <c r="P190" s="7"/>
      <c r="Q190" s="7"/>
    </row>
    <row r="191" spans="1:17" x14ac:dyDescent="0.2">
      <c r="A191" s="48"/>
      <c r="D191" s="48"/>
      <c r="G191" s="48"/>
      <c r="J191" s="48"/>
    </row>
    <row r="193" spans="1:12" ht="12.75" x14ac:dyDescent="0.2">
      <c r="D193" s="59" t="s">
        <v>268</v>
      </c>
      <c r="E193" s="60" t="str">
        <f>Lookup!L$21</f>
        <v>2027-28</v>
      </c>
      <c r="F193" s="60" t="str">
        <f>Lookup!M$21</f>
        <v>2028-29</v>
      </c>
      <c r="G193" s="60" t="str">
        <f>Lookup!N$21</f>
        <v>2029-30</v>
      </c>
      <c r="H193" s="60" t="str">
        <f>Lookup!O$21</f>
        <v>2030-31</v>
      </c>
      <c r="I193" s="60" t="str">
        <f>Lookup!P$21</f>
        <v>2031-32</v>
      </c>
      <c r="L193" s="56"/>
    </row>
    <row r="194" spans="1:12" ht="12.75" x14ac:dyDescent="0.2">
      <c r="D194" s="9" t="str">
        <f>Lookup!$D$76</f>
        <v>System Control</v>
      </c>
      <c r="E194" s="205">
        <f>'6'!R41</f>
        <v>1.6842335376460897</v>
      </c>
      <c r="F194" s="205">
        <f>'6'!S41</f>
        <v>1.8064253266555184</v>
      </c>
      <c r="G194" s="205">
        <f>'6'!T41</f>
        <v>1.8698503417034693</v>
      </c>
      <c r="H194" s="205">
        <f>'6'!U41</f>
        <v>1.9105582514035249</v>
      </c>
      <c r="I194" s="205">
        <f>'6'!V41</f>
        <v>1.926854515948329</v>
      </c>
    </row>
    <row r="195" spans="1:12" ht="12.75" x14ac:dyDescent="0.2">
      <c r="D195" s="9" t="str">
        <f>Lookup!$D$77</f>
        <v>Market Operator</v>
      </c>
      <c r="E195" s="205">
        <f>'6'!R42</f>
        <v>0.63487070359355513</v>
      </c>
      <c r="F195" s="205">
        <f>'6'!S42</f>
        <v>0.65084749287391519</v>
      </c>
      <c r="G195" s="205">
        <f>'6'!T42</f>
        <v>0.67349630510324365</v>
      </c>
      <c r="H195" s="205">
        <f>'6'!U42</f>
        <v>0.69211617639559475</v>
      </c>
      <c r="I195" s="205">
        <f>'6'!V42</f>
        <v>0.70571712341202109</v>
      </c>
    </row>
    <row r="197" spans="1:12" x14ac:dyDescent="0.2">
      <c r="A197" s="48"/>
      <c r="B197" s="48"/>
      <c r="C197" s="48"/>
      <c r="D197" s="48"/>
      <c r="G197" s="48"/>
      <c r="J197" s="48"/>
    </row>
    <row r="200" spans="1:12" s="7" customFormat="1" ht="15" hidden="1" x14ac:dyDescent="0.2">
      <c r="C200" s="7" t="s">
        <v>524</v>
      </c>
    </row>
    <row r="201" spans="1:12" hidden="1" x14ac:dyDescent="0.2"/>
    <row r="202" spans="1:12" ht="12.75" hidden="1" x14ac:dyDescent="0.2">
      <c r="D202" s="59" t="s">
        <v>105</v>
      </c>
      <c r="E202" s="60" t="str">
        <f>Lookup!L$21</f>
        <v>2027-28</v>
      </c>
      <c r="F202" s="60" t="str">
        <f>Lookup!M$21</f>
        <v>2028-29</v>
      </c>
      <c r="G202" s="60" t="str">
        <f>Lookup!N$21</f>
        <v>2029-30</v>
      </c>
      <c r="H202" s="60" t="str">
        <f>Lookup!O$21</f>
        <v>2030-31</v>
      </c>
      <c r="I202" s="60" t="str">
        <f>Lookup!P$21</f>
        <v>2031-32</v>
      </c>
      <c r="J202" s="60" t="str">
        <f>Lookup!$Q$20</f>
        <v>Total</v>
      </c>
      <c r="L202" s="56"/>
    </row>
    <row r="203" spans="1:12" ht="12.75" hidden="1" x14ac:dyDescent="0.2">
      <c r="D203" s="9" t="str">
        <f>Lookup!$D$76</f>
        <v>System Control</v>
      </c>
      <c r="E203" s="163">
        <f>Revenues!M17</f>
        <v>28.436582636163131</v>
      </c>
      <c r="F203" s="163">
        <f>Revenues!N17</f>
        <v>29.99437271473732</v>
      </c>
      <c r="G203" s="163">
        <f>Revenues!O17</f>
        <v>30.313241303461432</v>
      </c>
      <c r="H203" s="163">
        <f>Revenues!P17</f>
        <v>30.358068940439072</v>
      </c>
      <c r="I203" s="163">
        <f>Revenues!Q17</f>
        <v>30.14003083272604</v>
      </c>
      <c r="J203" s="166">
        <f>SUM(E203:I203)</f>
        <v>149.24229642752698</v>
      </c>
    </row>
    <row r="204" spans="1:12" ht="12.75" hidden="1" x14ac:dyDescent="0.2">
      <c r="D204" s="9" t="str">
        <f>Lookup!$D$77</f>
        <v>Market Operator</v>
      </c>
      <c r="E204" s="163">
        <f>Revenues!M33</f>
        <v>9.2613462673823772</v>
      </c>
      <c r="F204" s="163">
        <f>Revenues!N33</f>
        <v>9.3371158843457209</v>
      </c>
      <c r="G204" s="163">
        <f>Revenues!O33</f>
        <v>9.4335355094071911</v>
      </c>
      <c r="H204" s="163">
        <f>Revenues!P33</f>
        <v>9.5018156830194975</v>
      </c>
      <c r="I204" s="163">
        <f>Revenues!Q33</f>
        <v>9.5376013237702058</v>
      </c>
      <c r="J204" s="166">
        <f>SUM(E204:I204)</f>
        <v>47.071414667924998</v>
      </c>
    </row>
    <row r="205" spans="1:12" ht="12.75" hidden="1" x14ac:dyDescent="0.2">
      <c r="D205" s="8" t="s">
        <v>59</v>
      </c>
      <c r="E205" s="167">
        <f t="shared" ref="E205:F205" si="15">SUM(E203:E204)</f>
        <v>37.69792890354551</v>
      </c>
      <c r="F205" s="167">
        <f t="shared" si="15"/>
        <v>39.331488599083045</v>
      </c>
      <c r="G205" s="167">
        <f t="shared" ref="G205:I205" si="16">SUM(G203:G204)</f>
        <v>39.746776812868625</v>
      </c>
      <c r="H205" s="167">
        <f t="shared" si="16"/>
        <v>39.859884623458569</v>
      </c>
      <c r="I205" s="167">
        <f t="shared" si="16"/>
        <v>39.677632156496244</v>
      </c>
      <c r="J205" s="167">
        <f>SUM(E205:I205)</f>
        <v>196.31371109545199</v>
      </c>
    </row>
    <row r="206" spans="1:12" hidden="1" x14ac:dyDescent="0.2"/>
    <row r="207" spans="1:12" ht="12.75" hidden="1" x14ac:dyDescent="0.2">
      <c r="A207" s="48">
        <f>IF(SUM(E207:I207)=0,0,1)</f>
        <v>0</v>
      </c>
      <c r="D207" s="9" t="s">
        <v>157</v>
      </c>
      <c r="E207" s="54">
        <f>IF(ROUND(E205-Revenues!M17-Revenues!M33,Check_Rounding)=0,0,1)</f>
        <v>0</v>
      </c>
      <c r="F207" s="54">
        <f>IF(ROUND(F205-Revenues!N17-Revenues!N33,Check_Rounding)=0,0,1)</f>
        <v>0</v>
      </c>
      <c r="G207" s="54">
        <f>IF(ROUND(G205-Revenues!O17-Revenues!O33,Check_Rounding)=0,0,1)</f>
        <v>0</v>
      </c>
      <c r="H207" s="54">
        <f>IF(ROUND(H205-Revenues!P17-Revenues!P33,Check_Rounding)=0,0,1)</f>
        <v>0</v>
      </c>
      <c r="I207" s="54">
        <f>IF(ROUND(I205-Revenues!Q17-Revenues!Q33,Check_Rounding)=0,0,1)</f>
        <v>0</v>
      </c>
    </row>
    <row r="209" spans="2:10" s="2" customFormat="1" ht="15.75" x14ac:dyDescent="0.2">
      <c r="B209" s="2" t="s">
        <v>244</v>
      </c>
    </row>
    <row r="211" spans="2:10" s="7" customFormat="1" ht="15" hidden="1" x14ac:dyDescent="0.2">
      <c r="C211" s="7" t="s">
        <v>526</v>
      </c>
    </row>
    <row r="212" spans="2:10" hidden="1" x14ac:dyDescent="0.2"/>
    <row r="213" spans="2:10" ht="12.75" hidden="1" x14ac:dyDescent="0.2">
      <c r="D213" s="8" t="s">
        <v>118</v>
      </c>
      <c r="H213" s="55" t="s">
        <v>10</v>
      </c>
    </row>
    <row r="214" spans="2:10" ht="12.75" hidden="1" x14ac:dyDescent="0.2">
      <c r="D214" s="9"/>
    </row>
    <row r="215" spans="2:10" ht="12.75" hidden="1" x14ac:dyDescent="0.2">
      <c r="D215" s="9" t="s">
        <v>270</v>
      </c>
      <c r="H215" s="168">
        <f>'6'!H50</f>
        <v>3.4419200583758386E-2</v>
      </c>
    </row>
    <row r="216" spans="2:10" ht="12.75" hidden="1" x14ac:dyDescent="0.2">
      <c r="D216" s="9" t="s">
        <v>271</v>
      </c>
      <c r="H216" s="168">
        <f>'6'!H51</f>
        <v>4.8936307901282415E-2</v>
      </c>
      <c r="J216" s="56"/>
    </row>
    <row r="217" spans="2:10" hidden="1" x14ac:dyDescent="0.2"/>
    <row r="218" spans="2:10" s="7" customFormat="1" ht="15" hidden="1" x14ac:dyDescent="0.2">
      <c r="C218" s="7" t="s">
        <v>525</v>
      </c>
    </row>
    <row r="219" spans="2:10" hidden="1" x14ac:dyDescent="0.2"/>
    <row r="220" spans="2:10" hidden="1" x14ac:dyDescent="0.2"/>
    <row r="221" spans="2:10" hidden="1" x14ac:dyDescent="0.2"/>
    <row r="222" spans="2:10" hidden="1" x14ac:dyDescent="0.2"/>
    <row r="223" spans="2:10" hidden="1" x14ac:dyDescent="0.2"/>
    <row r="224" spans="2:10"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spans="2:2" hidden="1" x14ac:dyDescent="0.2"/>
    <row r="242" spans="2:2" hidden="1" x14ac:dyDescent="0.2"/>
    <row r="243" spans="2:2" hidden="1" x14ac:dyDescent="0.2"/>
    <row r="244" spans="2:2" s="2" customFormat="1" ht="15.75" x14ac:dyDescent="0.2">
      <c r="B244" s="2" t="s">
        <v>32</v>
      </c>
    </row>
  </sheetData>
  <conditionalFormatting sqref="B2">
    <cfRule type="cellIs" dxfId="8" priority="1" operator="notEqual">
      <formula>"No Errors Found"</formula>
    </cfRule>
  </conditionalFormatting>
  <hyperlinks>
    <hyperlink ref="B3:E3" location="TOC!A1" display="TOC!A1" xr:uid="{5AC235B4-55C3-4F67-A289-A156E346B6CA}"/>
  </hyperlinks>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0D904-615C-4909-BEDD-55D4065768CD}">
  <sheetPr>
    <tabColor theme="8" tint="0.59999389629810485"/>
  </sheetPr>
  <dimension ref="A1:AC84"/>
  <sheetViews>
    <sheetView showGridLines="0" zoomScaleNormal="100" workbookViewId="0">
      <pane xSplit="1" ySplit="4" topLeftCell="B5" activePane="bottomRight" state="frozen"/>
      <selection pane="topRight"/>
      <selection pane="bottomLeft"/>
      <selection pane="bottomRight" activeCell="E87" sqref="E87"/>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3.6640625" customWidth="1"/>
    <col min="10" max="17" width="11.6640625" customWidth="1"/>
  </cols>
  <sheetData>
    <row r="1" spans="1:17" ht="19.5" x14ac:dyDescent="0.2">
      <c r="A1" s="48">
        <f>IF(SUM($A5:$A84)&gt;0,1,0)</f>
        <v>0</v>
      </c>
      <c r="B1" s="3" t="s">
        <v>272</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273</v>
      </c>
    </row>
    <row r="8" spans="1:17" s="7" customFormat="1" ht="15" x14ac:dyDescent="0.2">
      <c r="C8" s="7" t="s">
        <v>274</v>
      </c>
    </row>
    <row r="10" spans="1:17" ht="12.75" x14ac:dyDescent="0.2">
      <c r="D10" s="9" t="s">
        <v>275</v>
      </c>
    </row>
    <row r="12" spans="1:17" s="7" customFormat="1" ht="15" x14ac:dyDescent="0.2">
      <c r="C12" s="7" t="s">
        <v>276</v>
      </c>
    </row>
    <row r="14" spans="1:17" ht="12.75" x14ac:dyDescent="0.2">
      <c r="D14" s="9" t="s">
        <v>275</v>
      </c>
    </row>
    <row r="16" spans="1:17" s="7" customFormat="1" ht="15" x14ac:dyDescent="0.2">
      <c r="C16" s="7" t="s">
        <v>277</v>
      </c>
    </row>
    <row r="34" spans="3:3" x14ac:dyDescent="0.2">
      <c r="C34" t="s">
        <v>278</v>
      </c>
    </row>
    <row r="36" spans="3:3" s="7" customFormat="1" ht="15" x14ac:dyDescent="0.2">
      <c r="C36" s="7" t="s">
        <v>279</v>
      </c>
    </row>
    <row r="37" spans="3:3" s="145" customFormat="1" ht="15" x14ac:dyDescent="0.2"/>
    <row r="38" spans="3:3" s="145" customFormat="1" ht="15" x14ac:dyDescent="0.2"/>
    <row r="39" spans="3:3" s="145" customFormat="1" ht="15" x14ac:dyDescent="0.2"/>
    <row r="40" spans="3:3" s="145" customFormat="1" ht="15" x14ac:dyDescent="0.2"/>
    <row r="41" spans="3:3" s="145" customFormat="1" ht="15" x14ac:dyDescent="0.2"/>
    <row r="42" spans="3:3" s="145" customFormat="1" ht="15" x14ac:dyDescent="0.2"/>
    <row r="43" spans="3:3" s="145" customFormat="1" ht="15" x14ac:dyDescent="0.2"/>
    <row r="44" spans="3:3" s="145" customFormat="1" ht="15" x14ac:dyDescent="0.2"/>
    <row r="45" spans="3:3" s="145" customFormat="1" ht="15" x14ac:dyDescent="0.2"/>
    <row r="46" spans="3:3" s="145" customFormat="1" ht="15" x14ac:dyDescent="0.2"/>
    <row r="47" spans="3:3" s="145" customFormat="1" ht="15" x14ac:dyDescent="0.2"/>
    <row r="48" spans="3:3" s="145" customFormat="1" ht="15" x14ac:dyDescent="0.2"/>
    <row r="49" spans="1:29" s="145" customFormat="1" ht="15" x14ac:dyDescent="0.2"/>
    <row r="50" spans="1:29" s="145" customFormat="1" ht="15" x14ac:dyDescent="0.2"/>
    <row r="51" spans="1:29" s="145" customFormat="1" ht="15" x14ac:dyDescent="0.2"/>
    <row r="53" spans="1:29" x14ac:dyDescent="0.2">
      <c r="D53" s="154" t="s">
        <v>278</v>
      </c>
    </row>
    <row r="56" spans="1:29" ht="15" x14ac:dyDescent="0.2">
      <c r="A56" s="134"/>
      <c r="B56" s="134"/>
      <c r="C56" s="7" t="s">
        <v>280</v>
      </c>
      <c r="D56" s="134"/>
      <c r="E56" s="134"/>
      <c r="F56" s="134"/>
      <c r="G56" s="134"/>
      <c r="H56" s="134"/>
      <c r="I56" s="134"/>
      <c r="J56" s="134"/>
      <c r="K56" s="134"/>
      <c r="L56" s="134"/>
      <c r="M56" s="134"/>
      <c r="N56" s="134"/>
      <c r="O56" s="134"/>
      <c r="P56" s="134"/>
      <c r="Q56" s="134"/>
      <c r="R56" s="134"/>
      <c r="S56" s="134"/>
      <c r="T56" s="134"/>
      <c r="U56" s="134"/>
      <c r="V56" s="134"/>
      <c r="W56" s="134"/>
      <c r="X56" s="134"/>
      <c r="Y56" s="134"/>
      <c r="Z56" s="134"/>
      <c r="AA56" s="134"/>
      <c r="AB56" s="134"/>
      <c r="AC56" s="134"/>
    </row>
    <row r="81" spans="2:4" x14ac:dyDescent="0.2">
      <c r="D81" s="154" t="s">
        <v>278</v>
      </c>
    </row>
    <row r="84" spans="2:4" s="2" customFormat="1" ht="15.75" x14ac:dyDescent="0.2">
      <c r="B84" s="2" t="s">
        <v>32</v>
      </c>
    </row>
  </sheetData>
  <conditionalFormatting sqref="B2">
    <cfRule type="cellIs" dxfId="7" priority="1" operator="notEqual">
      <formula>"No Errors Found"</formula>
    </cfRule>
  </conditionalFormatting>
  <hyperlinks>
    <hyperlink ref="B3:E3" location="TOC!A1" display="TOC!A1" xr:uid="{F27C8112-DD8D-48D9-AB64-CC21A4A0FE8F}"/>
  </hyperlinks>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A8121F-F5F1-4D9C-8B77-FF8AADF7F465}">
  <sheetPr>
    <tabColor theme="8" tint="0.59999389629810485"/>
  </sheetPr>
  <dimension ref="A1:Q28"/>
  <sheetViews>
    <sheetView showGridLines="0" zoomScaleNormal="100" workbookViewId="0">
      <pane xSplit="1" ySplit="4" topLeftCell="B5" activePane="bottomRight" state="frozen"/>
      <selection pane="topRight"/>
      <selection pane="bottomLeft"/>
      <selection pane="bottomRight" activeCell="N47" sqref="N47"/>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3.6640625" customWidth="1"/>
    <col min="10" max="17" width="11.6640625" customWidth="1"/>
  </cols>
  <sheetData>
    <row r="1" spans="1:17" ht="19.5" x14ac:dyDescent="0.2">
      <c r="A1" s="48">
        <f>IF(SUM($A5:$A28)&gt;0,1,0)</f>
        <v>0</v>
      </c>
      <c r="B1" s="3" t="s">
        <v>281</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282</v>
      </c>
    </row>
    <row r="8" spans="1:17" s="2" customFormat="1" ht="15.75" x14ac:dyDescent="0.2">
      <c r="B8" s="2" t="s">
        <v>283</v>
      </c>
    </row>
    <row r="10" spans="1:17" s="134" customFormat="1" ht="15" x14ac:dyDescent="0.2">
      <c r="A10" s="7"/>
      <c r="B10" s="7"/>
      <c r="C10" s="7" t="s">
        <v>284</v>
      </c>
      <c r="D10" s="7"/>
      <c r="E10" s="7"/>
      <c r="F10" s="7"/>
      <c r="G10" s="7"/>
      <c r="H10" s="7"/>
      <c r="I10" s="7"/>
      <c r="J10" s="7"/>
      <c r="K10" s="7"/>
      <c r="L10" s="7"/>
      <c r="M10" s="7"/>
      <c r="N10" s="7"/>
      <c r="O10" s="7"/>
      <c r="P10" s="7"/>
      <c r="Q10" s="7"/>
    </row>
    <row r="11" spans="1:17" ht="12.75" x14ac:dyDescent="0.2">
      <c r="D11" s="9"/>
    </row>
    <row r="12" spans="1:17" ht="12.75" x14ac:dyDescent="0.2">
      <c r="D12" s="9" t="s">
        <v>275</v>
      </c>
    </row>
    <row r="14" spans="1:17" s="2" customFormat="1" ht="15.75" x14ac:dyDescent="0.2">
      <c r="B14" s="2" t="s">
        <v>285</v>
      </c>
    </row>
    <row r="16" spans="1:17" s="134" customFormat="1" ht="15" x14ac:dyDescent="0.2">
      <c r="A16" s="7"/>
      <c r="B16" s="7"/>
      <c r="C16" s="7" t="s">
        <v>286</v>
      </c>
      <c r="D16" s="7"/>
      <c r="E16" s="7"/>
      <c r="F16" s="7"/>
      <c r="G16" s="7"/>
      <c r="H16" s="7"/>
      <c r="I16" s="7"/>
      <c r="J16" s="7"/>
      <c r="K16" s="7"/>
      <c r="L16" s="7"/>
      <c r="M16" s="7"/>
      <c r="N16" s="7"/>
      <c r="O16" s="7"/>
      <c r="P16" s="7"/>
      <c r="Q16" s="7"/>
    </row>
    <row r="17" spans="2:4" ht="12.75" x14ac:dyDescent="0.2">
      <c r="D17" s="9"/>
    </row>
    <row r="18" spans="2:4" ht="12.75" x14ac:dyDescent="0.2">
      <c r="D18" s="9" t="s">
        <v>275</v>
      </c>
    </row>
    <row r="19" spans="2:4" ht="12.75" x14ac:dyDescent="0.2">
      <c r="D19" s="9"/>
    </row>
    <row r="20" spans="2:4" s="2" customFormat="1" ht="15.75" x14ac:dyDescent="0.2">
      <c r="B20" s="2" t="s">
        <v>287</v>
      </c>
    </row>
    <row r="22" spans="2:4" s="2" customFormat="1" ht="15.75" x14ac:dyDescent="0.2">
      <c r="B22" s="2" t="s">
        <v>288</v>
      </c>
    </row>
    <row r="24" spans="2:4" s="7" customFormat="1" ht="15" x14ac:dyDescent="0.2">
      <c r="C24" s="7" t="s">
        <v>289</v>
      </c>
    </row>
    <row r="26" spans="2:4" ht="12.75" x14ac:dyDescent="0.2">
      <c r="D26" s="9" t="s">
        <v>290</v>
      </c>
    </row>
    <row r="28" spans="2:4" s="2" customFormat="1" ht="15.75" x14ac:dyDescent="0.2">
      <c r="B28" s="2" t="s">
        <v>32</v>
      </c>
    </row>
  </sheetData>
  <conditionalFormatting sqref="B2">
    <cfRule type="cellIs" dxfId="6" priority="1" operator="notEqual">
      <formula>"No Errors Found"</formula>
    </cfRule>
  </conditionalFormatting>
  <hyperlinks>
    <hyperlink ref="B3:E3" location="TOC!A1" display="TOC!A1" xr:uid="{1456085D-79AA-41E7-B153-43D65B90C13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A4A7D-4E2D-4522-BCD0-EC5635DF5CF3}">
  <sheetPr>
    <tabColor theme="8" tint="0.59999389629810485"/>
  </sheetPr>
  <dimension ref="A1:AC174"/>
  <sheetViews>
    <sheetView showGridLines="0" zoomScale="85" zoomScaleNormal="85" workbookViewId="0">
      <selection activeCell="B1" sqref="B1"/>
    </sheetView>
  </sheetViews>
  <sheetFormatPr defaultColWidth="9.33203125" defaultRowHeight="11.25" x14ac:dyDescent="0.2"/>
  <cols>
    <col min="1" max="1" width="3.33203125" customWidth="1"/>
    <col min="2" max="2" width="5.83203125" customWidth="1"/>
    <col min="3" max="3" width="5" customWidth="1"/>
    <col min="4" max="4" width="37.33203125" customWidth="1"/>
    <col min="5" max="5" width="20.83203125" customWidth="1"/>
    <col min="6" max="8" width="13.6640625" customWidth="1"/>
    <col min="9" max="9" width="10.6640625" customWidth="1"/>
    <col min="10" max="17" width="11.6640625" customWidth="1"/>
    <col min="18" max="26" width="10" bestFit="1" customWidth="1"/>
  </cols>
  <sheetData>
    <row r="1" spans="1:29" ht="19.5" x14ac:dyDescent="0.2">
      <c r="A1" s="48">
        <f>IF(SUM($A5:$A174)&gt;0,1,0)</f>
        <v>0</v>
      </c>
      <c r="B1" s="3" t="s">
        <v>527</v>
      </c>
    </row>
    <row r="2" spans="1:29" x14ac:dyDescent="0.2">
      <c r="B2" s="11" t="str">
        <f>IF(A1=0,"No errors found","Errors found")</f>
        <v>No errors found</v>
      </c>
    </row>
    <row r="3" spans="1:29" x14ac:dyDescent="0.2">
      <c r="B3" s="43" t="str">
        <f>TOC!B1</f>
        <v>Table of Contents</v>
      </c>
      <c r="C3" s="38"/>
      <c r="D3" s="38"/>
      <c r="E3" s="38"/>
    </row>
    <row r="4" spans="1:29" ht="12.75" x14ac:dyDescent="0.2">
      <c r="B4" s="36" t="str">
        <f>Model_Name</f>
        <v>PWC - NTESMO - Proposal Tables and Charts - 2028-32 period</v>
      </c>
      <c r="E4" s="13"/>
      <c r="F4" s="13"/>
      <c r="G4" s="13"/>
      <c r="H4" s="13"/>
      <c r="J4" s="46"/>
      <c r="K4" s="46"/>
      <c r="L4" s="46"/>
      <c r="M4" s="46"/>
      <c r="N4" s="46"/>
      <c r="O4" s="46"/>
      <c r="P4" s="46"/>
      <c r="Q4" s="46"/>
    </row>
    <row r="6" spans="1:29" s="2" customFormat="1" ht="15.75" x14ac:dyDescent="0.2">
      <c r="B6" s="2" t="s">
        <v>291</v>
      </c>
    </row>
    <row r="7" spans="1:29" s="146" customFormat="1" ht="15.75" x14ac:dyDescent="0.2"/>
    <row r="8" spans="1:29" s="146" customFormat="1" ht="15.75" x14ac:dyDescent="0.2">
      <c r="A8" s="7"/>
      <c r="B8" s="7"/>
      <c r="C8" s="7" t="s">
        <v>502</v>
      </c>
      <c r="D8" s="7"/>
      <c r="E8" s="7"/>
      <c r="F8" s="7"/>
      <c r="G8" s="7"/>
      <c r="H8" s="7"/>
      <c r="I8" s="7"/>
      <c r="J8" s="7"/>
      <c r="K8" s="7"/>
      <c r="L8" s="7"/>
      <c r="M8" s="7"/>
      <c r="N8" s="7"/>
      <c r="O8" s="7"/>
      <c r="P8" s="7"/>
      <c r="Q8" s="7"/>
      <c r="R8" s="7"/>
      <c r="S8" s="7"/>
      <c r="T8" s="7"/>
      <c r="U8" s="7"/>
      <c r="V8" s="7"/>
      <c r="W8" s="7"/>
      <c r="X8" s="7"/>
      <c r="Y8" s="7"/>
      <c r="Z8" s="7"/>
      <c r="AA8" s="7"/>
      <c r="AB8" s="7"/>
      <c r="AC8" s="7"/>
    </row>
    <row r="9" spans="1:29" s="146" customFormat="1" ht="15.75" x14ac:dyDescent="0.2">
      <c r="D9" s="6"/>
    </row>
    <row r="10" spans="1:29" s="146" customFormat="1" ht="15.75" x14ac:dyDescent="0.2">
      <c r="C10" s="219" t="s">
        <v>91</v>
      </c>
      <c r="D10" s="6"/>
      <c r="E10" s="224"/>
    </row>
    <row r="11" spans="1:29" s="146" customFormat="1" ht="15.75" x14ac:dyDescent="0.2">
      <c r="D11" s="6"/>
      <c r="M11" s="229"/>
    </row>
    <row r="12" spans="1:29" s="146" customFormat="1" ht="25.5" x14ac:dyDescent="0.2">
      <c r="D12" s="6"/>
      <c r="E12" s="232" t="s">
        <v>501</v>
      </c>
      <c r="F12" s="232"/>
      <c r="G12" s="232" t="s">
        <v>108</v>
      </c>
      <c r="H12" s="232"/>
      <c r="I12" s="232" t="s">
        <v>59</v>
      </c>
      <c r="J12" s="232"/>
      <c r="K12" s="6"/>
      <c r="L12" s="6"/>
      <c r="M12" s="230"/>
      <c r="N12" s="6"/>
      <c r="O12" s="6"/>
    </row>
    <row r="13" spans="1:29" s="146" customFormat="1" ht="38.25" x14ac:dyDescent="0.2">
      <c r="D13" s="6"/>
      <c r="E13" s="232" t="s">
        <v>539</v>
      </c>
      <c r="F13" s="232" t="s">
        <v>548</v>
      </c>
      <c r="G13" s="232" t="s">
        <v>539</v>
      </c>
      <c r="H13" s="232" t="s">
        <v>548</v>
      </c>
      <c r="I13" s="232" t="s">
        <v>539</v>
      </c>
      <c r="J13" s="232" t="s">
        <v>548</v>
      </c>
      <c r="K13" s="6"/>
      <c r="L13" s="6"/>
      <c r="M13" s="230"/>
      <c r="N13" s="6"/>
      <c r="O13" s="6"/>
    </row>
    <row r="14" spans="1:29" s="146" customFormat="1" ht="15.75" x14ac:dyDescent="0.2">
      <c r="D14" s="6" t="s">
        <v>497</v>
      </c>
      <c r="E14" s="169">
        <f>[8]Input_Opex_Base!P55</f>
        <v>5.8781163402020074</v>
      </c>
      <c r="F14" s="169">
        <f>9.51119910804676</f>
        <v>9.5111991080467604</v>
      </c>
      <c r="G14" s="169">
        <f>[8]Input_Opex_Base!L55</f>
        <v>3.9912532805731051</v>
      </c>
      <c r="H14" s="169">
        <v>2.165545372897276</v>
      </c>
      <c r="I14" s="169">
        <f>E14+G14</f>
        <v>9.869369620775112</v>
      </c>
      <c r="J14" s="169">
        <f>F14+H14</f>
        <v>11.676744480944036</v>
      </c>
      <c r="M14" s="229" t="s">
        <v>540</v>
      </c>
      <c r="N14" s="147"/>
      <c r="O14" s="147"/>
      <c r="P14" s="147"/>
      <c r="Q14" s="231" t="s">
        <v>541</v>
      </c>
      <c r="R14" s="231" t="s">
        <v>226</v>
      </c>
    </row>
    <row r="15" spans="1:29" s="146" customFormat="1" ht="15.75" x14ac:dyDescent="0.2">
      <c r="D15" s="6" t="s">
        <v>498</v>
      </c>
      <c r="E15" s="169">
        <f>[8]Input_Opex_Base!P56</f>
        <v>1.0997893870000008</v>
      </c>
      <c r="F15" s="169">
        <f>0.654925739271959</f>
        <v>0.65492573927195896</v>
      </c>
      <c r="G15" s="169">
        <f>[8]Input_Opex_Base!L56</f>
        <v>0.1088686</v>
      </c>
      <c r="H15" s="169">
        <v>5.9242652484382263E-3</v>
      </c>
      <c r="I15" s="169">
        <f t="shared" ref="I15:I17" si="0">E15+G15</f>
        <v>1.2086579870000009</v>
      </c>
      <c r="J15" s="169">
        <f t="shared" ref="J15:J18" si="1">F15+H15</f>
        <v>0.66085000452039722</v>
      </c>
      <c r="M15" s="229"/>
      <c r="N15" s="231" t="s">
        <v>542</v>
      </c>
      <c r="O15" s="231"/>
      <c r="P15" s="147"/>
      <c r="Q15" s="231">
        <f>(F26-E26)/F26</f>
        <v>0.26151293906006512</v>
      </c>
      <c r="R15" s="233">
        <f>F26-E26</f>
        <v>4.4375880368273481</v>
      </c>
    </row>
    <row r="16" spans="1:29" s="146" customFormat="1" ht="15.75" x14ac:dyDescent="0.2">
      <c r="D16" s="6" t="s">
        <v>499</v>
      </c>
      <c r="E16" s="169">
        <f>[8]Input_Opex_Base!P57</f>
        <v>1.1177595617495601</v>
      </c>
      <c r="F16" s="169">
        <f>1.23146594358124</f>
        <v>1.2314659435812401</v>
      </c>
      <c r="G16" s="169">
        <f>[8]Input_Opex_Base!L57</f>
        <v>0.64918801770486712</v>
      </c>
      <c r="H16" s="169">
        <v>0.90163891387845818</v>
      </c>
      <c r="I16" s="169">
        <f t="shared" si="0"/>
        <v>1.7669475794544272</v>
      </c>
      <c r="J16" s="169">
        <f t="shared" si="1"/>
        <v>2.1331048574596982</v>
      </c>
      <c r="M16" s="229"/>
      <c r="N16" s="231" t="s">
        <v>543</v>
      </c>
      <c r="O16" s="231"/>
      <c r="P16" s="147"/>
      <c r="Q16" s="231">
        <f>(H26-G26)/H26</f>
        <v>-0.72704181823031411</v>
      </c>
      <c r="R16" s="233">
        <f>H26-G26</f>
        <v>-3.2133018127792319</v>
      </c>
    </row>
    <row r="17" spans="1:29" s="146" customFormat="1" ht="15.75" x14ac:dyDescent="0.2">
      <c r="D17" s="6" t="s">
        <v>500</v>
      </c>
      <c r="E17" s="169">
        <f>[8]Input_Opex_Base!P58</f>
        <v>3.6708399057668517</v>
      </c>
      <c r="F17" s="169">
        <f>4.20958120011891</f>
        <v>4.2095812001189099</v>
      </c>
      <c r="G17" s="169">
        <f>[8]Input_Opex_Base!L58</f>
        <v>2.4178283409703383</v>
      </c>
      <c r="H17" s="169">
        <v>0.9919101073982205</v>
      </c>
      <c r="I17" s="169">
        <f t="shared" si="0"/>
        <v>6.08866824673719</v>
      </c>
      <c r="J17" s="169">
        <f>F17+H17</f>
        <v>5.2014913075171307</v>
      </c>
      <c r="M17" s="229"/>
      <c r="N17" s="231"/>
      <c r="O17" s="231"/>
      <c r="P17" s="147"/>
      <c r="Q17" s="231"/>
      <c r="R17" s="231"/>
    </row>
    <row r="18" spans="1:29" s="146" customFormat="1" ht="15.75" x14ac:dyDescent="0.2">
      <c r="D18" s="220" t="s">
        <v>59</v>
      </c>
      <c r="E18" s="170">
        <f>SUM(E14:E17)</f>
        <v>11.76650519471842</v>
      </c>
      <c r="F18" s="170">
        <f t="shared" ref="F18:I18" si="2">SUM(F14:F17)</f>
        <v>15.60717199101887</v>
      </c>
      <c r="G18" s="170">
        <f t="shared" si="2"/>
        <v>7.1671382392483105</v>
      </c>
      <c r="H18" s="170">
        <f t="shared" si="2"/>
        <v>4.0650186594223934</v>
      </c>
      <c r="I18" s="170">
        <f t="shared" si="2"/>
        <v>18.933643433966729</v>
      </c>
      <c r="J18" s="169">
        <f t="shared" si="1"/>
        <v>19.672190650441262</v>
      </c>
      <c r="M18" s="229"/>
      <c r="N18" s="231" t="s">
        <v>544</v>
      </c>
      <c r="O18" s="231"/>
      <c r="P18" s="147"/>
      <c r="Q18" s="231">
        <f>(J22-I22)/J22</f>
        <v>0.1720821363681406</v>
      </c>
      <c r="R18" s="233">
        <f>J22-I22</f>
        <v>2.1846765647197142</v>
      </c>
    </row>
    <row r="19" spans="1:29" s="146" customFormat="1" ht="15.75" x14ac:dyDescent="0.2">
      <c r="D19" s="6"/>
      <c r="M19" s="229"/>
      <c r="N19" s="231" t="s">
        <v>546</v>
      </c>
      <c r="O19" s="231"/>
      <c r="P19" s="147"/>
      <c r="Q19" s="231">
        <f t="shared" ref="Q19:Q21" si="3">(J23-I23)/J23</f>
        <v>-0.79151374622975146</v>
      </c>
      <c r="R19" s="233">
        <f t="shared" ref="R19:R21" si="4">J23-I23</f>
        <v>-0.56871010250616583</v>
      </c>
    </row>
    <row r="20" spans="1:29" s="146" customFormat="1" ht="15.75" x14ac:dyDescent="0.2">
      <c r="C20" s="219" t="s">
        <v>488</v>
      </c>
      <c r="D20" s="6"/>
      <c r="N20" s="231" t="s">
        <v>545</v>
      </c>
      <c r="O20" s="231"/>
      <c r="P20" s="147"/>
      <c r="Q20" s="231">
        <f t="shared" si="3"/>
        <v>0.18860733650158645</v>
      </c>
      <c r="R20" s="233">
        <f t="shared" si="4"/>
        <v>0.43742174706718395</v>
      </c>
    </row>
    <row r="21" spans="1:29" s="146" customFormat="1" ht="15.75" x14ac:dyDescent="0.2">
      <c r="C21" s="219"/>
      <c r="D21" s="6"/>
      <c r="N21" s="231" t="s">
        <v>547</v>
      </c>
      <c r="O21" s="231"/>
      <c r="P21" s="147"/>
      <c r="Q21" s="231">
        <f t="shared" si="3"/>
        <v>-0.14660557778366551</v>
      </c>
      <c r="R21" s="233">
        <f t="shared" si="4"/>
        <v>-0.82910198523261336</v>
      </c>
    </row>
    <row r="22" spans="1:29" s="146" customFormat="1" ht="15.75" x14ac:dyDescent="0.2">
      <c r="C22" s="219"/>
      <c r="D22" s="6" t="s">
        <v>497</v>
      </c>
      <c r="E22" s="169">
        <f>E14*CPI!$J$31</f>
        <v>6.2601880241987979</v>
      </c>
      <c r="F22" s="169">
        <f>F14*CPI!$L$10</f>
        <v>10.341055225201561</v>
      </c>
      <c r="G22" s="169">
        <f>G14*CPI!$J$31</f>
        <v>4.2506807525570762</v>
      </c>
      <c r="H22" s="169">
        <f>H14*CPI!$L$10</f>
        <v>2.354490116274027</v>
      </c>
      <c r="I22" s="169">
        <f>E22+G22</f>
        <v>10.510868776755874</v>
      </c>
      <c r="J22" s="169">
        <f>F22+H22</f>
        <v>12.695545341475588</v>
      </c>
    </row>
    <row r="23" spans="1:29" s="146" customFormat="1" ht="15.75" x14ac:dyDescent="0.2">
      <c r="C23" s="219"/>
      <c r="D23" s="6" t="s">
        <v>498</v>
      </c>
      <c r="E23" s="169">
        <f>E15*CPI!$J$31</f>
        <v>1.171274597365614</v>
      </c>
      <c r="F23" s="169">
        <f>F15*CPI!$L$10</f>
        <v>0.71206828511112163</v>
      </c>
      <c r="G23" s="169">
        <f>G15*CPI!$J$31</f>
        <v>0.11594495013139999</v>
      </c>
      <c r="H23" s="169">
        <f>H15*CPI!$L$10</f>
        <v>6.4411598797265929E-3</v>
      </c>
      <c r="I23" s="169">
        <f t="shared" ref="I23:I26" si="5">E23+G23</f>
        <v>1.2872195474970141</v>
      </c>
      <c r="J23" s="169">
        <f t="shared" ref="J23:J25" si="6">F23+H23</f>
        <v>0.71850944499084823</v>
      </c>
    </row>
    <row r="24" spans="1:29" s="146" customFormat="1" ht="15.75" x14ac:dyDescent="0.2">
      <c r="C24" s="219"/>
      <c r="D24" s="6" t="s">
        <v>499</v>
      </c>
      <c r="E24" s="169">
        <f>E16*CPI!$J$31</f>
        <v>1.1904128155037199</v>
      </c>
      <c r="F24" s="169">
        <f>F16*CPI!$L$10</f>
        <v>1.3389118644098883</v>
      </c>
      <c r="G24" s="169">
        <f>G16*CPI!$J$31</f>
        <v>0.69138458966766581</v>
      </c>
      <c r="H24" s="169">
        <f>H16*CPI!$L$10</f>
        <v>0.98030728782868115</v>
      </c>
      <c r="I24" s="169">
        <f t="shared" si="5"/>
        <v>1.8817974051713857</v>
      </c>
      <c r="J24" s="169">
        <f t="shared" si="6"/>
        <v>2.3192191522385697</v>
      </c>
      <c r="N24" s="231"/>
    </row>
    <row r="25" spans="1:29" s="146" customFormat="1" ht="15.75" x14ac:dyDescent="0.2">
      <c r="C25" s="219"/>
      <c r="D25" s="6" t="s">
        <v>500</v>
      </c>
      <c r="E25" s="169">
        <f>E17*CPI!$J$31</f>
        <v>3.9094408288017912</v>
      </c>
      <c r="F25" s="169">
        <f>F17*CPI!$L$10</f>
        <v>4.5768689279747017</v>
      </c>
      <c r="G25" s="169">
        <f>G17*CPI!$J$31</f>
        <v>2.5749847653050693</v>
      </c>
      <c r="H25" s="169">
        <f>H17*CPI!$L$10</f>
        <v>1.0784546808995454</v>
      </c>
      <c r="I25" s="169">
        <f t="shared" si="5"/>
        <v>6.4844255941068605</v>
      </c>
      <c r="J25" s="169">
        <f t="shared" si="6"/>
        <v>5.6553236088742471</v>
      </c>
    </row>
    <row r="26" spans="1:29" s="146" customFormat="1" ht="15.75" x14ac:dyDescent="0.2">
      <c r="C26" s="219"/>
      <c r="D26" s="6" t="s">
        <v>59</v>
      </c>
      <c r="E26" s="170">
        <f>SUM(E22:E25)</f>
        <v>12.531316265869924</v>
      </c>
      <c r="F26" s="170">
        <f>SUM(F22:F25)</f>
        <v>16.968904302697272</v>
      </c>
      <c r="G26" s="170">
        <f>SUM(G22:G25)</f>
        <v>7.632995057661212</v>
      </c>
      <c r="H26" s="170">
        <f>SUM(H22:H25)</f>
        <v>4.4196932448819801</v>
      </c>
      <c r="I26" s="170">
        <f t="shared" si="5"/>
        <v>20.164311323531138</v>
      </c>
      <c r="J26" s="169">
        <f>F26+H26</f>
        <v>21.388597547579252</v>
      </c>
    </row>
    <row r="27" spans="1:29" s="146" customFormat="1" ht="15.75" x14ac:dyDescent="0.2">
      <c r="C27" s="219"/>
      <c r="D27" s="6"/>
    </row>
    <row r="28" spans="1:29" s="146" customFormat="1" ht="15.75" x14ac:dyDescent="0.2">
      <c r="C28" s="219"/>
      <c r="D28" s="6"/>
    </row>
    <row r="29" spans="1:29" s="146" customFormat="1" ht="15.75" hidden="1" x14ac:dyDescent="0.2">
      <c r="A29" s="7"/>
      <c r="B29" s="7"/>
      <c r="C29" s="7" t="s">
        <v>528</v>
      </c>
      <c r="D29" s="7"/>
      <c r="E29" s="7"/>
      <c r="F29" s="7"/>
      <c r="G29" s="7"/>
      <c r="H29" s="7"/>
      <c r="I29" s="7"/>
      <c r="J29" s="7"/>
      <c r="K29" s="7"/>
      <c r="L29" s="7"/>
      <c r="M29" s="7"/>
      <c r="N29" s="7"/>
      <c r="O29" s="7"/>
      <c r="P29" s="7"/>
      <c r="Q29" s="7"/>
      <c r="R29" s="7"/>
      <c r="S29" s="7"/>
      <c r="T29" s="7"/>
      <c r="U29" s="7"/>
      <c r="V29" s="7"/>
      <c r="W29" s="7"/>
      <c r="X29" s="7"/>
      <c r="Y29" s="7"/>
      <c r="Z29" s="7"/>
      <c r="AA29" s="7"/>
      <c r="AB29" s="7"/>
      <c r="AC29" s="7"/>
    </row>
    <row r="30" spans="1:29" s="146" customFormat="1" ht="15.75" hidden="1" x14ac:dyDescent="0.2">
      <c r="C30" s="219"/>
      <c r="D30" s="6"/>
    </row>
    <row r="31" spans="1:29" s="146" customFormat="1" ht="15.75" hidden="1" x14ac:dyDescent="0.2">
      <c r="C31" s="219"/>
      <c r="D31" s="6"/>
      <c r="E31" s="6" t="s">
        <v>130</v>
      </c>
      <c r="F31" s="6" t="s">
        <v>131</v>
      </c>
      <c r="G31" s="6" t="s">
        <v>132</v>
      </c>
      <c r="H31" s="6" t="s">
        <v>133</v>
      </c>
      <c r="I31" s="6" t="s">
        <v>134</v>
      </c>
      <c r="J31" s="6"/>
      <c r="K31" s="6"/>
      <c r="L31" s="6"/>
    </row>
    <row r="32" spans="1:29" s="146" customFormat="1" ht="15.75" hidden="1" x14ac:dyDescent="0.2">
      <c r="C32" s="219"/>
      <c r="D32" s="6" t="s">
        <v>166</v>
      </c>
      <c r="E32" s="169">
        <f>'[6]Output|Models'!M27</f>
        <v>12.531316265869917</v>
      </c>
      <c r="F32" s="169">
        <f>'[6]Output|Models'!N27</f>
        <v>12.531316265869917</v>
      </c>
      <c r="G32" s="169">
        <f>'[6]Output|Models'!O27</f>
        <v>12.531316265869917</v>
      </c>
      <c r="H32" s="169">
        <f>'[6]Output|Models'!P27</f>
        <v>12.531316265869917</v>
      </c>
      <c r="I32" s="169">
        <f>'[6]Output|Models'!Q27</f>
        <v>12.531316265869917</v>
      </c>
    </row>
    <row r="33" spans="1:29" s="146" customFormat="1" ht="15.75" hidden="1" x14ac:dyDescent="0.2">
      <c r="C33" s="219"/>
      <c r="D33" s="6" t="s">
        <v>167</v>
      </c>
      <c r="E33" s="169">
        <f>'[6]Output|Models'!M28</f>
        <v>8.5961657507494813</v>
      </c>
      <c r="F33" s="169">
        <f>'[6]Output|Models'!N28</f>
        <v>8.459803935858023</v>
      </c>
      <c r="G33" s="169">
        <f>'[6]Output|Models'!O28</f>
        <v>8.7387114509480011</v>
      </c>
      <c r="H33" s="169">
        <f>'[6]Output|Models'!P28</f>
        <v>8.8450740475113037</v>
      </c>
      <c r="I33" s="169">
        <f>'[6]Output|Models'!Q28</f>
        <v>8.7374673279218538</v>
      </c>
    </row>
    <row r="34" spans="1:29" s="146" customFormat="1" ht="15.75" hidden="1" x14ac:dyDescent="0.2">
      <c r="C34" s="219"/>
      <c r="D34" s="6" t="s">
        <v>168</v>
      </c>
      <c r="E34" s="169">
        <f>'[6]Output|Models'!M29</f>
        <v>0.18378169559277069</v>
      </c>
      <c r="F34" s="169">
        <f>'[6]Output|Models'!N29</f>
        <v>0.24343265595088859</v>
      </c>
      <c r="G34" s="169">
        <f>'[6]Output|Models'!O29</f>
        <v>0.31002243797660611</v>
      </c>
      <c r="H34" s="169">
        <f>'[6]Output|Models'!P29</f>
        <v>0.38365301541375274</v>
      </c>
      <c r="I34" s="169">
        <f>'[6]Output|Models'!Q29</f>
        <v>0.45770578107121374</v>
      </c>
    </row>
    <row r="35" spans="1:29" s="146" customFormat="1" ht="15.75" hidden="1" x14ac:dyDescent="0.2">
      <c r="C35" s="219"/>
      <c r="D35" s="220" t="s">
        <v>501</v>
      </c>
      <c r="E35" s="170">
        <f>'[6]Output|Models'!M30</f>
        <v>21.311263712212167</v>
      </c>
      <c r="F35" s="170">
        <f>'[6]Output|Models'!N30</f>
        <v>21.234552857678828</v>
      </c>
      <c r="G35" s="170">
        <f>'[6]Output|Models'!O30</f>
        <v>21.580050154794524</v>
      </c>
      <c r="H35" s="170">
        <f>'[6]Output|Models'!P30</f>
        <v>21.760043328794975</v>
      </c>
      <c r="I35" s="170">
        <f>'[6]Output|Models'!Q30</f>
        <v>21.726489374862986</v>
      </c>
    </row>
    <row r="36" spans="1:29" s="146" customFormat="1" ht="15.75" hidden="1" x14ac:dyDescent="0.2">
      <c r="C36" s="219"/>
      <c r="D36" s="220"/>
      <c r="E36" s="170"/>
      <c r="F36" s="170"/>
      <c r="G36" s="170"/>
      <c r="H36" s="170"/>
      <c r="I36" s="170"/>
    </row>
    <row r="37" spans="1:29" s="146" customFormat="1" ht="14.45" hidden="1" customHeight="1" x14ac:dyDescent="0.2">
      <c r="C37" s="219"/>
      <c r="D37" s="6" t="s">
        <v>166</v>
      </c>
      <c r="E37" s="169">
        <f>'[6]Output|Models'!M22</f>
        <v>7.6329950576612084</v>
      </c>
      <c r="F37" s="169">
        <f>'[6]Output|Models'!N22</f>
        <v>7.6329950576612084</v>
      </c>
      <c r="G37" s="169">
        <f>'[6]Output|Models'!O22</f>
        <v>7.6329950576612084</v>
      </c>
      <c r="H37" s="169">
        <f>'[6]Output|Models'!P22</f>
        <v>7.6329950576612084</v>
      </c>
      <c r="I37" s="169">
        <f>'[6]Output|Models'!Q22</f>
        <v>7.6329950576612084</v>
      </c>
    </row>
    <row r="38" spans="1:29" s="146" customFormat="1" ht="15.75" hidden="1" x14ac:dyDescent="0.2">
      <c r="C38" s="219"/>
      <c r="D38" s="6" t="s">
        <v>167</v>
      </c>
      <c r="E38" s="169">
        <f>'[6]Output|Models'!M23</f>
        <v>0.16561249702603645</v>
      </c>
      <c r="F38" s="169">
        <f>'[6]Output|Models'!N23</f>
        <v>0.16561249702603648</v>
      </c>
      <c r="G38" s="169">
        <f>'[6]Output|Models'!O23</f>
        <v>0.16561249702603639</v>
      </c>
      <c r="H38" s="169">
        <f>'[6]Output|Models'!P23</f>
        <v>0.16561249702603631</v>
      </c>
      <c r="I38" s="169">
        <f>'[6]Output|Models'!Q23</f>
        <v>0.16561249702603648</v>
      </c>
    </row>
    <row r="39" spans="1:29" s="146" customFormat="1" ht="15.75" hidden="1" x14ac:dyDescent="0.2">
      <c r="C39" s="219"/>
      <c r="D39" s="6" t="s">
        <v>168</v>
      </c>
      <c r="E39" s="169">
        <f>'[6]Output|Models'!M24</f>
        <v>0.11194392866524794</v>
      </c>
      <c r="F39" s="169">
        <f>'[6]Output|Models'!N24</f>
        <v>0.14827813936890344</v>
      </c>
      <c r="G39" s="169">
        <f>'[6]Output|Models'!O24</f>
        <v>0.18883888065969501</v>
      </c>
      <c r="H39" s="169">
        <f>'[6]Output|Models'!P24</f>
        <v>0.23368826613097227</v>
      </c>
      <c r="I39" s="169">
        <f>'[6]Output|Models'!Q24</f>
        <v>0.27879481218543756</v>
      </c>
    </row>
    <row r="40" spans="1:29" s="146" customFormat="1" ht="15.75" hidden="1" x14ac:dyDescent="0.2">
      <c r="C40" s="219"/>
      <c r="D40" s="220" t="s">
        <v>503</v>
      </c>
      <c r="E40" s="170">
        <f>'[6]Output|Models'!M25</f>
        <v>7.910551483352493</v>
      </c>
      <c r="F40" s="170">
        <f>'[6]Output|Models'!N25</f>
        <v>7.9468856940561485</v>
      </c>
      <c r="G40" s="170">
        <f>'[6]Output|Models'!O25</f>
        <v>7.9874464353469401</v>
      </c>
      <c r="H40" s="170">
        <f>'[6]Output|Models'!P25</f>
        <v>8.0322958208182165</v>
      </c>
      <c r="I40" s="170">
        <f>'[6]Output|Models'!Q25</f>
        <v>8.0774023668726826</v>
      </c>
    </row>
    <row r="41" spans="1:29" s="146" customFormat="1" ht="15.75" hidden="1" x14ac:dyDescent="0.2">
      <c r="C41" s="219"/>
      <c r="D41" s="220"/>
      <c r="E41" s="170"/>
      <c r="F41" s="170"/>
      <c r="G41" s="170"/>
      <c r="H41" s="170"/>
      <c r="I41" s="170"/>
    </row>
    <row r="42" spans="1:29" s="146" customFormat="1" ht="15.75" x14ac:dyDescent="0.2">
      <c r="A42" s="7"/>
      <c r="B42" s="7"/>
      <c r="C42" s="7" t="s">
        <v>516</v>
      </c>
      <c r="D42" s="7"/>
      <c r="E42" s="7"/>
      <c r="F42" s="7"/>
      <c r="G42" s="7"/>
      <c r="H42" s="7"/>
      <c r="I42" s="7"/>
      <c r="J42" s="7"/>
      <c r="K42" s="7"/>
      <c r="L42" s="7"/>
      <c r="M42" s="7"/>
      <c r="N42" s="7"/>
      <c r="O42" s="7"/>
      <c r="P42" s="7"/>
      <c r="Q42" s="7"/>
      <c r="R42" s="7"/>
      <c r="S42" s="7"/>
      <c r="T42" s="7"/>
      <c r="U42" s="7"/>
      <c r="V42" s="7"/>
      <c r="W42" s="7"/>
      <c r="X42" s="7"/>
      <c r="Y42" s="7"/>
      <c r="Z42" s="7"/>
      <c r="AA42" s="7"/>
      <c r="AB42" s="7"/>
      <c r="AC42" s="7"/>
    </row>
    <row r="43" spans="1:29" s="146" customFormat="1" ht="15.75" x14ac:dyDescent="0.2">
      <c r="C43" s="219"/>
      <c r="D43" s="220"/>
      <c r="E43" s="170"/>
      <c r="F43" s="170"/>
      <c r="G43" s="170"/>
      <c r="H43" s="170"/>
      <c r="I43" s="170"/>
    </row>
    <row r="44" spans="1:29" s="146" customFormat="1" ht="15.75" x14ac:dyDescent="0.2">
      <c r="C44" s="219"/>
      <c r="D44" s="220"/>
      <c r="E44" s="6" t="s">
        <v>130</v>
      </c>
      <c r="F44" s="6" t="s">
        <v>131</v>
      </c>
      <c r="G44" s="6" t="s">
        <v>132</v>
      </c>
      <c r="H44" s="6" t="s">
        <v>133</v>
      </c>
      <c r="I44" s="6" t="s">
        <v>134</v>
      </c>
    </row>
    <row r="45" spans="1:29" s="146" customFormat="1" ht="15.75" x14ac:dyDescent="0.2">
      <c r="C45" s="219"/>
      <c r="D45" s="6" t="s">
        <v>166</v>
      </c>
      <c r="E45" s="169">
        <f>E22</f>
        <v>6.2601880241987979</v>
      </c>
      <c r="F45" s="169">
        <f>E45</f>
        <v>6.2601880241987979</v>
      </c>
      <c r="G45" s="169">
        <f t="shared" ref="G45:I45" si="7">F45</f>
        <v>6.2601880241987979</v>
      </c>
      <c r="H45" s="169">
        <f>G45</f>
        <v>6.2601880241987979</v>
      </c>
      <c r="I45" s="169">
        <f t="shared" si="7"/>
        <v>6.2601880241987979</v>
      </c>
    </row>
    <row r="46" spans="1:29" s="146" customFormat="1" ht="15.75" x14ac:dyDescent="0.2">
      <c r="C46" s="219"/>
      <c r="D46" s="6" t="s">
        <v>167</v>
      </c>
      <c r="E46" s="169">
        <f>(Inputs!J175+Inputs!J179+Inputs!J183)/CPI!$L$21</f>
        <v>2.8225020903948126</v>
      </c>
      <c r="F46" s="169">
        <f>(Inputs!K175+Inputs!K179+Inputs!K183)/CPI!$L$21</f>
        <v>2.4063628045707812</v>
      </c>
      <c r="G46" s="169">
        <f>(Inputs!L175+Inputs!L179+Inputs!L183)/CPI!$L$21</f>
        <v>2.3947321767692409</v>
      </c>
      <c r="H46" s="169">
        <f>(Inputs!M175+Inputs!M179+Inputs!M183)/CPI!$L$21</f>
        <v>2.3934880537430954</v>
      </c>
      <c r="I46" s="169">
        <f>(Inputs!N175+Inputs!N179+Inputs!N183)/CPI!$L$21</f>
        <v>2.3934880537430963</v>
      </c>
    </row>
    <row r="47" spans="1:29" s="146" customFormat="1" ht="15.75" x14ac:dyDescent="0.2">
      <c r="C47" s="219"/>
      <c r="D47" s="6" t="s">
        <v>168</v>
      </c>
      <c r="E47" s="169">
        <f>E48-E46-E45</f>
        <v>9.1810624311690958E-2</v>
      </c>
      <c r="F47" s="169">
        <f t="shared" ref="F47:I47" si="8">F48-F46-F45</f>
        <v>0.12161006594600021</v>
      </c>
      <c r="G47" s="169">
        <f t="shared" si="8"/>
        <v>0.15487588951369435</v>
      </c>
      <c r="H47" s="169">
        <f>H48-H46-H45</f>
        <v>0.19165903737361045</v>
      </c>
      <c r="I47" s="169">
        <f t="shared" si="8"/>
        <v>0.2286530950521497</v>
      </c>
    </row>
    <row r="48" spans="1:29" s="146" customFormat="1" ht="15.75" x14ac:dyDescent="0.2">
      <c r="C48" s="219"/>
      <c r="D48" s="220" t="s">
        <v>501</v>
      </c>
      <c r="E48" s="170">
        <f>Inputs!M125</f>
        <v>9.1745007389053015</v>
      </c>
      <c r="F48" s="170">
        <f>Inputs!N125</f>
        <v>8.7881608947155794</v>
      </c>
      <c r="G48" s="170">
        <f>Inputs!O125</f>
        <v>8.8097960904817327</v>
      </c>
      <c r="H48" s="170">
        <f>Inputs!P125</f>
        <v>8.8453351153155033</v>
      </c>
      <c r="I48" s="170">
        <f>Inputs!Q125</f>
        <v>8.8823291729940443</v>
      </c>
      <c r="L48" s="225"/>
      <c r="M48" s="225"/>
    </row>
    <row r="49" spans="1:23" s="146" customFormat="1" ht="15.75" x14ac:dyDescent="0.2">
      <c r="C49" s="219"/>
      <c r="D49" s="220"/>
      <c r="E49" s="170"/>
      <c r="F49" s="170"/>
      <c r="G49" s="170"/>
      <c r="H49" s="170"/>
      <c r="I49" s="170"/>
      <c r="L49" s="225"/>
      <c r="M49" s="225"/>
    </row>
    <row r="50" spans="1:23" s="146" customFormat="1" ht="15.75" x14ac:dyDescent="0.2">
      <c r="C50" s="219"/>
      <c r="D50" s="6" t="s">
        <v>166</v>
      </c>
      <c r="E50" s="170">
        <f>G22</f>
        <v>4.2506807525570762</v>
      </c>
      <c r="F50" s="170">
        <f>E50</f>
        <v>4.2506807525570762</v>
      </c>
      <c r="G50" s="170">
        <f t="shared" ref="G50:I50" si="9">F50</f>
        <v>4.2506807525570762</v>
      </c>
      <c r="H50" s="170">
        <f t="shared" si="9"/>
        <v>4.2506807525570762</v>
      </c>
      <c r="I50" s="170">
        <f t="shared" si="9"/>
        <v>4.2506807525570762</v>
      </c>
      <c r="L50" s="225"/>
      <c r="M50" s="225"/>
    </row>
    <row r="51" spans="1:23" s="146" customFormat="1" ht="15.75" x14ac:dyDescent="0.2">
      <c r="C51" s="219"/>
      <c r="D51" s="6" t="s">
        <v>167</v>
      </c>
      <c r="E51" s="170">
        <f>Inputs!J167+Inputs!J171</f>
        <v>0</v>
      </c>
      <c r="F51" s="170">
        <f>Inputs!K167+Inputs!K171</f>
        <v>0</v>
      </c>
      <c r="G51" s="170">
        <f>Inputs!L167+Inputs!L171</f>
        <v>0</v>
      </c>
      <c r="H51" s="170">
        <f>Inputs!M167+Inputs!M171</f>
        <v>0</v>
      </c>
      <c r="I51" s="170">
        <f>Inputs!N167+Inputs!N171</f>
        <v>0</v>
      </c>
      <c r="L51" s="225"/>
      <c r="M51" s="225"/>
    </row>
    <row r="52" spans="1:23" s="146" customFormat="1" ht="15.75" x14ac:dyDescent="0.2">
      <c r="C52" s="219"/>
      <c r="D52" s="6" t="s">
        <v>168</v>
      </c>
      <c r="E52" s="170">
        <f>E53-E50</f>
        <v>6.2339605796728925E-2</v>
      </c>
      <c r="F52" s="170">
        <f t="shared" ref="F52:H52" si="10">F53-F50</f>
        <v>8.2573488948843199E-2</v>
      </c>
      <c r="G52" s="170">
        <f t="shared" si="10"/>
        <v>0.10516105267864884</v>
      </c>
      <c r="H52" s="170">
        <f t="shared" si="10"/>
        <v>0.1301368869542685</v>
      </c>
      <c r="I52" s="170">
        <f>I53-I50</f>
        <v>0.15525592943754685</v>
      </c>
      <c r="L52" s="225"/>
      <c r="M52" s="226"/>
    </row>
    <row r="53" spans="1:23" s="146" customFormat="1" ht="15.75" x14ac:dyDescent="0.2">
      <c r="C53" s="219"/>
      <c r="D53" s="220" t="s">
        <v>503</v>
      </c>
      <c r="E53" s="170">
        <f>Inputs!M145</f>
        <v>4.3130203583538052</v>
      </c>
      <c r="F53" s="170">
        <f>Inputs!N145</f>
        <v>4.3332542415059194</v>
      </c>
      <c r="G53" s="170">
        <f>Inputs!O145</f>
        <v>4.3558418052357251</v>
      </c>
      <c r="H53" s="170">
        <f>Inputs!P145</f>
        <v>4.3808176395113447</v>
      </c>
      <c r="I53" s="170">
        <f>Inputs!Q145</f>
        <v>4.4059366819946231</v>
      </c>
    </row>
    <row r="54" spans="1:23" s="146" customFormat="1" ht="15.75" x14ac:dyDescent="0.2">
      <c r="C54" s="219"/>
      <c r="D54" s="220"/>
      <c r="E54" s="169"/>
      <c r="F54" s="169"/>
      <c r="G54" s="169"/>
      <c r="H54" s="169"/>
      <c r="I54" s="169"/>
    </row>
    <row r="55" spans="1:23" s="146" customFormat="1" ht="15.75" x14ac:dyDescent="0.2">
      <c r="C55" s="219"/>
      <c r="D55" s="6" t="s">
        <v>166</v>
      </c>
      <c r="E55" s="169">
        <f>E45+E50</f>
        <v>10.510868776755874</v>
      </c>
      <c r="F55" s="169">
        <f t="shared" ref="F55:I55" si="11">F45+F50</f>
        <v>10.510868776755874</v>
      </c>
      <c r="G55" s="169">
        <f t="shared" si="11"/>
        <v>10.510868776755874</v>
      </c>
      <c r="H55" s="169">
        <f t="shared" si="11"/>
        <v>10.510868776755874</v>
      </c>
      <c r="I55" s="169">
        <f t="shared" si="11"/>
        <v>10.510868776755874</v>
      </c>
    </row>
    <row r="56" spans="1:23" s="146" customFormat="1" ht="15.75" x14ac:dyDescent="0.2">
      <c r="C56" s="219"/>
      <c r="D56" s="6" t="s">
        <v>167</v>
      </c>
      <c r="E56" s="169">
        <f>E46+E51</f>
        <v>2.8225020903948126</v>
      </c>
      <c r="F56" s="169">
        <f t="shared" ref="F56:I56" si="12">F46+F51</f>
        <v>2.4063628045707812</v>
      </c>
      <c r="G56" s="169">
        <f t="shared" si="12"/>
        <v>2.3947321767692409</v>
      </c>
      <c r="H56" s="169">
        <f t="shared" si="12"/>
        <v>2.3934880537430954</v>
      </c>
      <c r="I56" s="169">
        <f t="shared" si="12"/>
        <v>2.3934880537430963</v>
      </c>
    </row>
    <row r="57" spans="1:23" s="146" customFormat="1" ht="15.75" x14ac:dyDescent="0.2">
      <c r="C57" s="219"/>
      <c r="D57" s="6" t="s">
        <v>168</v>
      </c>
      <c r="E57" s="169">
        <f>E47+E52</f>
        <v>0.15415023010841988</v>
      </c>
      <c r="F57" s="169">
        <f t="shared" ref="F57:I57" si="13">F47+F52</f>
        <v>0.20418355489484341</v>
      </c>
      <c r="G57" s="169">
        <f t="shared" si="13"/>
        <v>0.26003694219234319</v>
      </c>
      <c r="H57" s="169">
        <f>H47+H52</f>
        <v>0.32179592432787896</v>
      </c>
      <c r="I57" s="169">
        <f t="shared" si="13"/>
        <v>0.38390902448969655</v>
      </c>
    </row>
    <row r="58" spans="1:23" s="146" customFormat="1" ht="15.75" x14ac:dyDescent="0.2">
      <c r="C58" s="219"/>
      <c r="D58" s="220" t="s">
        <v>59</v>
      </c>
      <c r="E58" s="170">
        <f>E48+E53</f>
        <v>13.487521097259107</v>
      </c>
      <c r="F58" s="170">
        <f t="shared" ref="F58:I58" si="14">F48+F53</f>
        <v>13.121415136221499</v>
      </c>
      <c r="G58" s="170">
        <f t="shared" si="14"/>
        <v>13.165637895717458</v>
      </c>
      <c r="H58" s="170">
        <f t="shared" si="14"/>
        <v>13.226152754826849</v>
      </c>
      <c r="I58" s="170">
        <f t="shared" si="14"/>
        <v>13.288265854988667</v>
      </c>
    </row>
    <row r="59" spans="1:23" s="146" customFormat="1" ht="15.75" x14ac:dyDescent="0.2">
      <c r="C59" s="219"/>
      <c r="D59" s="220"/>
      <c r="E59" s="169"/>
      <c r="F59" s="169"/>
      <c r="G59" s="169"/>
      <c r="H59" s="169"/>
      <c r="I59" s="169"/>
    </row>
    <row r="60" spans="1:23" ht="15" x14ac:dyDescent="0.2">
      <c r="A60" s="7"/>
      <c r="B60" s="7"/>
      <c r="C60" s="7" t="s">
        <v>478</v>
      </c>
      <c r="D60" s="7"/>
      <c r="E60" s="7"/>
      <c r="F60" s="7"/>
      <c r="G60" s="7"/>
      <c r="H60" s="7"/>
      <c r="I60" s="7"/>
      <c r="J60" s="7"/>
      <c r="K60" s="7"/>
      <c r="L60" s="7"/>
      <c r="M60" s="7"/>
      <c r="N60" s="7"/>
      <c r="O60" s="7"/>
      <c r="P60" s="7"/>
      <c r="Q60" s="7"/>
      <c r="R60" s="7"/>
      <c r="S60" s="7"/>
      <c r="T60" s="7"/>
      <c r="U60" s="7"/>
      <c r="V60" s="7"/>
      <c r="W60" s="7"/>
    </row>
    <row r="61" spans="1:23" ht="12.75" x14ac:dyDescent="0.2">
      <c r="D61" s="9"/>
    </row>
    <row r="62" spans="1:23" ht="12.75" x14ac:dyDescent="0.2">
      <c r="D62" s="9"/>
      <c r="E62" s="235" t="s">
        <v>295</v>
      </c>
      <c r="F62" s="235"/>
      <c r="G62" s="235"/>
      <c r="H62" s="235" t="s">
        <v>296</v>
      </c>
      <c r="I62" s="235"/>
      <c r="J62" s="235"/>
      <c r="K62" s="235"/>
      <c r="L62" s="235"/>
    </row>
    <row r="63" spans="1:23" ht="12.75" x14ac:dyDescent="0.2">
      <c r="D63" s="136" t="s">
        <v>297</v>
      </c>
      <c r="E63" s="138" t="s">
        <v>127</v>
      </c>
      <c r="F63" s="138" t="s">
        <v>128</v>
      </c>
      <c r="G63" s="138" t="s">
        <v>129</v>
      </c>
      <c r="H63" s="138" t="s">
        <v>130</v>
      </c>
      <c r="I63" s="138" t="s">
        <v>131</v>
      </c>
      <c r="J63" s="138" t="s">
        <v>132</v>
      </c>
      <c r="K63" s="138" t="s">
        <v>133</v>
      </c>
      <c r="L63" s="138" t="s">
        <v>134</v>
      </c>
      <c r="M63" s="138" t="s">
        <v>59</v>
      </c>
    </row>
    <row r="64" spans="1:23" ht="12.75" x14ac:dyDescent="0.2">
      <c r="D64" s="143" t="s">
        <v>298</v>
      </c>
      <c r="E64" s="228">
        <f>2.56850203324672/CPI!L21</f>
        <v>2.7354520969057234</v>
      </c>
      <c r="F64" s="228">
        <f>20.2949764779324/CPI!L21</f>
        <v>21.614129654021529</v>
      </c>
      <c r="G64" s="228">
        <f>13.3301797847322/CPI!L21</f>
        <v>14.196628140560007</v>
      </c>
      <c r="H64" s="169" t="s">
        <v>299</v>
      </c>
      <c r="I64" s="169" t="s">
        <v>299</v>
      </c>
      <c r="J64" s="169" t="s">
        <v>299</v>
      </c>
      <c r="K64" s="169" t="s">
        <v>299</v>
      </c>
      <c r="L64" s="169" t="s">
        <v>299</v>
      </c>
      <c r="M64" s="170">
        <f>SUM(E64:L64)</f>
        <v>38.546209891487258</v>
      </c>
    </row>
    <row r="65" spans="1:29" ht="12.75" x14ac:dyDescent="0.2">
      <c r="D65" s="143" t="s">
        <v>300</v>
      </c>
      <c r="E65" s="228">
        <f>1.87/CPI!L21</f>
        <v>1.99154813</v>
      </c>
      <c r="F65" s="228">
        <f>(8523907.97934443/1000000)/CPI!L21</f>
        <v>9.077953474093837</v>
      </c>
      <c r="G65" s="228">
        <f>(16160743.997393/1000000)/CPI!L21</f>
        <v>17.211176196479549</v>
      </c>
      <c r="H65" s="169">
        <f>Revenues!M92</f>
        <v>10.239037794</v>
      </c>
      <c r="I65" s="169" t="s">
        <v>299</v>
      </c>
      <c r="J65" s="169" t="s">
        <v>299</v>
      </c>
      <c r="K65" s="169" t="s">
        <v>299</v>
      </c>
      <c r="L65" s="169" t="s">
        <v>299</v>
      </c>
      <c r="M65" s="170">
        <f>SUM(E65:L65)</f>
        <v>38.519715594573384</v>
      </c>
    </row>
    <row r="66" spans="1:29" ht="12.75" x14ac:dyDescent="0.2">
      <c r="D66" s="143"/>
      <c r="E66" s="228"/>
      <c r="F66" s="228"/>
      <c r="G66" s="228"/>
      <c r="H66" s="169"/>
      <c r="I66" s="169"/>
      <c r="J66" s="169"/>
      <c r="K66" s="169"/>
      <c r="L66" s="169"/>
      <c r="M66" s="170"/>
    </row>
    <row r="67" spans="1:29" s="146" customFormat="1" ht="15.75" x14ac:dyDescent="0.2">
      <c r="A67" s="7"/>
      <c r="B67" s="7"/>
      <c r="C67" s="7" t="s">
        <v>292</v>
      </c>
      <c r="D67" s="7"/>
      <c r="E67" s="7"/>
      <c r="F67" s="7"/>
      <c r="G67" s="7"/>
      <c r="H67" s="7"/>
      <c r="I67" s="7"/>
      <c r="J67" s="7"/>
      <c r="K67" s="7"/>
      <c r="L67" s="7"/>
      <c r="M67" s="7"/>
      <c r="N67" s="7"/>
      <c r="O67" s="7"/>
      <c r="P67" s="7"/>
      <c r="Q67" s="7"/>
      <c r="R67" s="7"/>
      <c r="S67" s="7"/>
      <c r="T67" s="7"/>
      <c r="U67" s="7"/>
      <c r="V67" s="7"/>
      <c r="W67" s="7"/>
      <c r="X67" s="7"/>
      <c r="Y67" s="7"/>
      <c r="Z67" s="7"/>
      <c r="AA67" s="7"/>
      <c r="AB67" s="7"/>
      <c r="AC67" s="7"/>
    </row>
    <row r="68" spans="1:29" s="146" customFormat="1" ht="15.75" x14ac:dyDescent="0.2"/>
    <row r="69" spans="1:29" s="146" customFormat="1" ht="15.75" x14ac:dyDescent="0.2">
      <c r="C69" s="9" t="s">
        <v>275</v>
      </c>
    </row>
    <row r="70" spans="1:29" s="146" customFormat="1" ht="15.75" x14ac:dyDescent="0.2"/>
    <row r="71" spans="1:29" ht="15" x14ac:dyDescent="0.2">
      <c r="A71" s="7"/>
      <c r="B71" s="7"/>
      <c r="C71" s="7" t="s">
        <v>529</v>
      </c>
      <c r="D71" s="7"/>
      <c r="E71" s="7"/>
      <c r="F71" s="7"/>
      <c r="G71" s="7"/>
      <c r="H71" s="7"/>
      <c r="I71" s="7"/>
      <c r="J71" s="7"/>
      <c r="K71" s="7"/>
      <c r="L71" s="7"/>
      <c r="M71" s="7"/>
      <c r="N71" s="7"/>
      <c r="O71" s="7"/>
      <c r="P71" s="7"/>
      <c r="Q71" s="7"/>
      <c r="R71" s="7"/>
      <c r="S71" s="7"/>
      <c r="T71" s="7"/>
      <c r="U71" s="7"/>
      <c r="V71" s="7"/>
      <c r="W71" s="7"/>
      <c r="X71" s="7"/>
      <c r="Y71" s="7"/>
      <c r="Z71" s="7"/>
      <c r="AA71" s="7"/>
      <c r="AB71" s="7"/>
      <c r="AC71" s="7"/>
    </row>
    <row r="74" spans="1:29" ht="12.75" x14ac:dyDescent="0.2">
      <c r="D74" s="138" t="s">
        <v>293</v>
      </c>
      <c r="E74" s="138" t="s">
        <v>294</v>
      </c>
      <c r="F74" s="142" t="s">
        <v>253</v>
      </c>
      <c r="G74" s="142" t="s">
        <v>254</v>
      </c>
      <c r="H74" s="142" t="s">
        <v>255</v>
      </c>
      <c r="I74" s="142" t="s">
        <v>256</v>
      </c>
      <c r="J74" s="142" t="s">
        <v>257</v>
      </c>
      <c r="K74" s="142" t="s">
        <v>59</v>
      </c>
    </row>
    <row r="76" spans="1:29" ht="12.75" x14ac:dyDescent="0.2">
      <c r="D76" s="6" t="str">
        <f>Inputs!D258</f>
        <v>System Control</v>
      </c>
      <c r="E76" s="6" t="str">
        <f>Inputs!E258</f>
        <v>Residual Costs</v>
      </c>
      <c r="F76" s="169">
        <f>Inputs!M258/CPI!$L$21</f>
        <v>2.0983310319942921</v>
      </c>
      <c r="G76" s="169">
        <f>Inputs!N258/CPI!$L$21</f>
        <v>2.9699454606688445</v>
      </c>
      <c r="H76" s="169">
        <f>Inputs!O258/CPI!$L$21</f>
        <v>2.9699454606688445</v>
      </c>
      <c r="I76" s="169">
        <f>Inputs!P258/CPI!$L$21</f>
        <v>2.9699454606688445</v>
      </c>
      <c r="J76" s="169">
        <f>Inputs!Q258/CPI!$L$21</f>
        <v>2.9699454606688445</v>
      </c>
      <c r="K76" s="170">
        <f>SUM(F76:J76)</f>
        <v>13.978112874669669</v>
      </c>
    </row>
    <row r="77" spans="1:29" ht="12.75" x14ac:dyDescent="0.2">
      <c r="D77" s="6" t="str">
        <f>Inputs!D259</f>
        <v>System Control</v>
      </c>
      <c r="E77" s="6" t="str">
        <f>Inputs!E259</f>
        <v>Professional Fees</v>
      </c>
      <c r="F77" s="169">
        <f>Inputs!M259/CPI!$L$21</f>
        <v>0</v>
      </c>
      <c r="G77" s="169">
        <f>Inputs!N259/CPI!$L$21</f>
        <v>0</v>
      </c>
      <c r="H77" s="169">
        <f>Inputs!O259/CPI!$L$21</f>
        <v>0.55955494186514465</v>
      </c>
      <c r="I77" s="169">
        <f>Inputs!P259/CPI!$L$21</f>
        <v>0.55955494186514465</v>
      </c>
      <c r="J77" s="169">
        <f>Inputs!Q259/CPI!$L$21</f>
        <v>0.55955494186514465</v>
      </c>
      <c r="K77" s="170">
        <f>SUM(F77:J77)</f>
        <v>1.678664825595434</v>
      </c>
    </row>
    <row r="78" spans="1:29" ht="12.75" x14ac:dyDescent="0.2">
      <c r="D78" s="6" t="s">
        <v>59</v>
      </c>
      <c r="E78" s="6"/>
      <c r="F78" s="170">
        <f>SUM(F76:F77)</f>
        <v>2.0983310319942921</v>
      </c>
      <c r="G78" s="170">
        <f>SUM(G76:G77)</f>
        <v>2.9699454606688445</v>
      </c>
      <c r="H78" s="170">
        <f>SUM(H76:H77)</f>
        <v>3.5295004025339889</v>
      </c>
      <c r="I78" s="170">
        <f>SUM(I76:I77)</f>
        <v>3.5295004025339889</v>
      </c>
      <c r="J78" s="170">
        <f>SUM(J76:J77)</f>
        <v>3.5295004025339889</v>
      </c>
      <c r="K78" s="170">
        <f>SUM(F78:J78)</f>
        <v>15.656777700265103</v>
      </c>
    </row>
    <row r="79" spans="1:29" ht="12.75" x14ac:dyDescent="0.2">
      <c r="D79" s="6"/>
      <c r="E79" s="6"/>
      <c r="F79" s="140"/>
      <c r="G79" s="140"/>
      <c r="H79" s="140"/>
      <c r="I79" s="140"/>
      <c r="J79" s="140"/>
      <c r="K79" s="140"/>
    </row>
    <row r="81" spans="1:29" ht="15.75" x14ac:dyDescent="0.2">
      <c r="A81" s="2"/>
      <c r="B81" s="2" t="s">
        <v>301</v>
      </c>
      <c r="C81" s="2"/>
      <c r="D81" s="2"/>
      <c r="E81" s="2"/>
      <c r="F81" s="2"/>
      <c r="G81" s="2"/>
      <c r="H81" s="2"/>
      <c r="I81" s="2"/>
      <c r="J81" s="2"/>
      <c r="K81" s="2"/>
      <c r="L81" s="2"/>
      <c r="M81" s="2"/>
      <c r="N81" s="2"/>
      <c r="O81" s="2"/>
      <c r="P81" s="2"/>
      <c r="Q81" s="2"/>
      <c r="R81" s="2"/>
      <c r="S81" s="2"/>
      <c r="T81" s="2"/>
      <c r="U81" s="2"/>
      <c r="V81" s="2"/>
      <c r="W81" s="2"/>
      <c r="X81" s="2"/>
      <c r="Y81" s="2"/>
      <c r="Z81" s="2"/>
      <c r="AA81" s="2"/>
      <c r="AB81" s="2"/>
      <c r="AC81" s="2"/>
    </row>
    <row r="83" spans="1:29" ht="15" x14ac:dyDescent="0.2">
      <c r="A83" s="7"/>
      <c r="B83" s="7"/>
      <c r="C83" s="7" t="s">
        <v>479</v>
      </c>
      <c r="D83" s="7"/>
      <c r="E83" s="7"/>
      <c r="F83" s="7"/>
      <c r="G83" s="7"/>
      <c r="H83" s="7"/>
      <c r="I83" s="7"/>
      <c r="J83" s="7"/>
      <c r="K83" s="7"/>
      <c r="L83" s="7"/>
      <c r="M83" s="7"/>
      <c r="N83" s="7"/>
      <c r="O83" s="7"/>
      <c r="P83" s="7"/>
      <c r="Q83" s="7"/>
      <c r="R83" s="7"/>
      <c r="S83" s="7"/>
      <c r="T83" s="7"/>
      <c r="U83" s="7"/>
      <c r="V83" s="7"/>
      <c r="W83" s="7"/>
      <c r="X83" s="7"/>
      <c r="Y83" s="7"/>
      <c r="Z83" s="7"/>
      <c r="AA83" s="7"/>
      <c r="AB83" s="7"/>
      <c r="AC83" s="7"/>
    </row>
    <row r="86" spans="1:29" ht="12.75" x14ac:dyDescent="0.2">
      <c r="D86" s="138" t="s">
        <v>293</v>
      </c>
      <c r="E86" s="138" t="s">
        <v>294</v>
      </c>
      <c r="F86" s="142" t="s">
        <v>253</v>
      </c>
      <c r="G86" s="142" t="s">
        <v>254</v>
      </c>
      <c r="H86" s="142" t="s">
        <v>255</v>
      </c>
      <c r="I86" s="142" t="s">
        <v>256</v>
      </c>
      <c r="J86" s="142" t="s">
        <v>257</v>
      </c>
      <c r="K86" s="142" t="s">
        <v>59</v>
      </c>
    </row>
    <row r="88" spans="1:29" ht="12.75" x14ac:dyDescent="0.2">
      <c r="D88" s="6" t="str">
        <f>Inputs!D246</f>
        <v xml:space="preserve">System Control </v>
      </c>
      <c r="E88" s="6" t="str">
        <f>Inputs!E246</f>
        <v>Professional Fees</v>
      </c>
      <c r="F88" s="171">
        <f>Inputs!M246/CPI!$L$21</f>
        <v>0.69944367733143087</v>
      </c>
      <c r="G88" s="171">
        <f>Inputs!N246/CPI!$L$21</f>
        <v>0.64564031753670525</v>
      </c>
      <c r="H88" s="171">
        <f>Inputs!O246/CPI!$L$21</f>
        <v>0.59183695774197986</v>
      </c>
      <c r="I88" s="171">
        <f>Inputs!P246/CPI!$L$21</f>
        <v>0.64564031753670525</v>
      </c>
      <c r="J88" s="171">
        <f>Inputs!Q246/CPI!$L$21</f>
        <v>0.59183695774197986</v>
      </c>
      <c r="K88" s="172">
        <f>SUM(F88:J88)</f>
        <v>3.1743982278888008</v>
      </c>
    </row>
    <row r="90" spans="1:29" ht="15" x14ac:dyDescent="0.2">
      <c r="A90" s="7"/>
      <c r="B90" s="7"/>
      <c r="C90" s="7" t="s">
        <v>480</v>
      </c>
      <c r="D90" s="7"/>
      <c r="E90" s="7"/>
      <c r="F90" s="7"/>
      <c r="G90" s="7"/>
      <c r="H90" s="7"/>
      <c r="I90" s="7"/>
      <c r="J90" s="7"/>
      <c r="K90" s="7"/>
      <c r="L90" s="7"/>
      <c r="M90" s="7"/>
      <c r="N90" s="7"/>
      <c r="O90" s="7"/>
      <c r="P90" s="7"/>
      <c r="Q90" s="7"/>
      <c r="R90" s="7"/>
      <c r="S90" s="7"/>
      <c r="T90" s="7"/>
      <c r="U90" s="7"/>
      <c r="V90" s="7"/>
      <c r="W90" s="7"/>
      <c r="X90" s="7"/>
      <c r="Y90" s="7"/>
      <c r="Z90" s="7"/>
      <c r="AA90" s="7"/>
      <c r="AB90" s="7"/>
      <c r="AC90" s="7"/>
    </row>
    <row r="92" spans="1:29" ht="12.75" x14ac:dyDescent="0.2">
      <c r="D92" s="138" t="s">
        <v>293</v>
      </c>
      <c r="E92" s="138" t="s">
        <v>294</v>
      </c>
      <c r="F92" s="142" t="s">
        <v>253</v>
      </c>
      <c r="G92" s="142" t="s">
        <v>254</v>
      </c>
      <c r="H92" s="142" t="s">
        <v>255</v>
      </c>
      <c r="I92" s="142" t="s">
        <v>256</v>
      </c>
      <c r="J92" s="142" t="s">
        <v>257</v>
      </c>
      <c r="K92" s="142" t="s">
        <v>59</v>
      </c>
    </row>
    <row r="94" spans="1:29" ht="12.75" x14ac:dyDescent="0.2">
      <c r="D94" s="6" t="str">
        <f>Inputs!D250</f>
        <v xml:space="preserve">System Control </v>
      </c>
      <c r="E94" s="6" t="str">
        <f>Inputs!E250</f>
        <v>Professional Fees</v>
      </c>
      <c r="F94" s="171">
        <f>Inputs!M250/CPI!$L$21</f>
        <v>0.80705039692088165</v>
      </c>
      <c r="G94" s="171">
        <f>Inputs!N250/CPI!$L$21</f>
        <v>0.48423023815252902</v>
      </c>
      <c r="H94" s="171">
        <f>Inputs!O250/CPI!$L$21</f>
        <v>0.26901679897362724</v>
      </c>
      <c r="I94" s="171">
        <f>Inputs!P250/CPI!$L$21</f>
        <v>0.32282015876835263</v>
      </c>
      <c r="J94" s="171">
        <f>Inputs!Q250/CPI!$L$21</f>
        <v>0.26901679897362724</v>
      </c>
      <c r="K94" s="172">
        <f>SUM(F94:J94)</f>
        <v>2.1521343917890179</v>
      </c>
    </row>
    <row r="95" spans="1:29" ht="12.75" x14ac:dyDescent="0.2">
      <c r="D95" s="6" t="str">
        <f>D94</f>
        <v xml:space="preserve">System Control </v>
      </c>
      <c r="E95" s="6" t="s">
        <v>164</v>
      </c>
      <c r="F95" s="171">
        <f>Inputs!M93</f>
        <v>2.39229855</v>
      </c>
      <c r="G95" s="171">
        <f>Inputs!N93</f>
        <v>0.21264875999999996</v>
      </c>
      <c r="H95" s="171">
        <f>Inputs!O93</f>
        <v>0</v>
      </c>
      <c r="I95" s="171">
        <f>Inputs!P93</f>
        <v>0</v>
      </c>
      <c r="J95" s="171">
        <f>Inputs!Q93</f>
        <v>0</v>
      </c>
      <c r="K95" s="172">
        <f>SUM(F95:J95)</f>
        <v>2.60494731</v>
      </c>
      <c r="L95" s="72"/>
    </row>
    <row r="96" spans="1:29" ht="12.75" hidden="1" x14ac:dyDescent="0.2">
      <c r="D96" s="6" t="s">
        <v>59</v>
      </c>
      <c r="E96" s="6"/>
      <c r="F96" s="172">
        <f t="shared" ref="F96:K96" si="15">SUM(F94:F95)</f>
        <v>3.1993489469208818</v>
      </c>
      <c r="G96" s="172">
        <f t="shared" si="15"/>
        <v>0.69687899815252896</v>
      </c>
      <c r="H96" s="172">
        <f t="shared" si="15"/>
        <v>0.26901679897362724</v>
      </c>
      <c r="I96" s="172">
        <f t="shared" si="15"/>
        <v>0.32282015876835263</v>
      </c>
      <c r="J96" s="172">
        <f t="shared" si="15"/>
        <v>0.26901679897362724</v>
      </c>
      <c r="K96" s="172">
        <f t="shared" si="15"/>
        <v>4.7570817017890175</v>
      </c>
    </row>
    <row r="99" spans="1:28" ht="15" x14ac:dyDescent="0.2">
      <c r="A99" s="7"/>
      <c r="B99" s="7"/>
      <c r="C99" s="7" t="s">
        <v>481</v>
      </c>
      <c r="D99" s="7"/>
      <c r="E99" s="7"/>
      <c r="F99" s="7"/>
      <c r="G99" s="7"/>
      <c r="H99" s="7"/>
      <c r="I99" s="7"/>
      <c r="J99" s="7"/>
      <c r="K99" s="7"/>
      <c r="L99" s="7"/>
      <c r="M99" s="7"/>
      <c r="N99" s="7"/>
      <c r="O99" s="7"/>
      <c r="P99" s="7"/>
      <c r="Q99" s="7"/>
      <c r="R99" s="7"/>
      <c r="S99" s="7"/>
      <c r="T99" s="7"/>
      <c r="U99" s="7"/>
      <c r="V99" s="7"/>
      <c r="W99" s="7"/>
      <c r="X99" s="7"/>
      <c r="Y99" s="7"/>
      <c r="Z99" s="7"/>
      <c r="AA99" s="7"/>
      <c r="AB99" s="7"/>
    </row>
    <row r="102" spans="1:28" ht="12.75" x14ac:dyDescent="0.2">
      <c r="D102" s="138" t="s">
        <v>293</v>
      </c>
      <c r="E102" s="138" t="s">
        <v>294</v>
      </c>
      <c r="F102" s="142" t="s">
        <v>253</v>
      </c>
      <c r="G102" s="142" t="s">
        <v>254</v>
      </c>
      <c r="H102" s="142" t="s">
        <v>255</v>
      </c>
      <c r="I102" s="142" t="s">
        <v>256</v>
      </c>
      <c r="J102" s="142" t="s">
        <v>257</v>
      </c>
      <c r="K102" s="142" t="s">
        <v>59</v>
      </c>
    </row>
    <row r="104" spans="1:28" ht="12.75" x14ac:dyDescent="0.2">
      <c r="D104" s="6" t="str">
        <f>Inputs!D246</f>
        <v xml:space="preserve">System Control </v>
      </c>
      <c r="E104" s="6" t="str">
        <f>Inputs!E246</f>
        <v>Professional Fees</v>
      </c>
      <c r="F104" s="171">
        <f>'3'!F88+'3'!F94</f>
        <v>1.5064940742523125</v>
      </c>
      <c r="G104" s="171">
        <f>'3'!G88+'3'!G94</f>
        <v>1.1298705556892343</v>
      </c>
      <c r="H104" s="171">
        <f>'3'!H88+'3'!H94</f>
        <v>0.86085375671560715</v>
      </c>
      <c r="I104" s="171">
        <f>'3'!I88+'3'!I94</f>
        <v>0.96846047630505794</v>
      </c>
      <c r="J104" s="171">
        <f>'3'!J88+'3'!J94</f>
        <v>0.86085375671560715</v>
      </c>
      <c r="K104" s="172">
        <f>SUM(F104:J104)</f>
        <v>5.3265326196778195</v>
      </c>
    </row>
    <row r="105" spans="1:28" ht="12.75" x14ac:dyDescent="0.2">
      <c r="D105" s="6" t="str">
        <f>D104</f>
        <v xml:space="preserve">System Control </v>
      </c>
      <c r="E105" s="6" t="s">
        <v>164</v>
      </c>
      <c r="F105" s="171">
        <f>'3'!F95</f>
        <v>2.39229855</v>
      </c>
      <c r="G105" s="171">
        <f>'3'!G95</f>
        <v>0.21264875999999996</v>
      </c>
      <c r="H105" s="171">
        <f>'3'!H95</f>
        <v>0</v>
      </c>
      <c r="I105" s="171">
        <f>'3'!I95</f>
        <v>0</v>
      </c>
      <c r="J105" s="171">
        <f>'3'!J95</f>
        <v>0</v>
      </c>
      <c r="K105" s="172">
        <f>SUM(F105:J105)</f>
        <v>2.60494731</v>
      </c>
    </row>
    <row r="106" spans="1:28" ht="12.75" x14ac:dyDescent="0.2">
      <c r="D106" s="6" t="s">
        <v>59</v>
      </c>
      <c r="E106" s="6"/>
      <c r="F106" s="172">
        <f t="shared" ref="F106:J106" si="16">SUM(F104:F105)</f>
        <v>3.8987926242523123</v>
      </c>
      <c r="G106" s="172">
        <f t="shared" si="16"/>
        <v>1.3425193156892343</v>
      </c>
      <c r="H106" s="172">
        <f t="shared" si="16"/>
        <v>0.86085375671560715</v>
      </c>
      <c r="I106" s="172">
        <f t="shared" si="16"/>
        <v>0.96846047630505794</v>
      </c>
      <c r="J106" s="172">
        <f t="shared" si="16"/>
        <v>0.86085375671560715</v>
      </c>
      <c r="K106" s="172">
        <f>SUM(K104:K105)</f>
        <v>7.9314799296778196</v>
      </c>
      <c r="L106" s="139"/>
    </row>
    <row r="108" spans="1:28" s="7" customFormat="1" ht="15" hidden="1" x14ac:dyDescent="0.2">
      <c r="A108"/>
      <c r="C108" s="7" t="s">
        <v>302</v>
      </c>
    </row>
    <row r="109" spans="1:28" hidden="1" x14ac:dyDescent="0.2"/>
    <row r="110" spans="1:28" ht="12.75" hidden="1" x14ac:dyDescent="0.2">
      <c r="D110" s="9" t="s">
        <v>275</v>
      </c>
    </row>
    <row r="111" spans="1:28" hidden="1" x14ac:dyDescent="0.2"/>
    <row r="112" spans="1:28" s="7" customFormat="1" ht="15" hidden="1" x14ac:dyDescent="0.2">
      <c r="A112"/>
      <c r="C112" s="7" t="s">
        <v>303</v>
      </c>
    </row>
    <row r="113" spans="2:29" hidden="1" x14ac:dyDescent="0.2"/>
    <row r="114" spans="2:29" ht="12.75" hidden="1" x14ac:dyDescent="0.2">
      <c r="D114" s="9" t="s">
        <v>275</v>
      </c>
    </row>
    <row r="116" spans="2:29" s="2" customFormat="1" ht="15.75" hidden="1" x14ac:dyDescent="0.2">
      <c r="B116" s="2" t="s">
        <v>304</v>
      </c>
    </row>
    <row r="117" spans="2:29" hidden="1" x14ac:dyDescent="0.2"/>
    <row r="118" spans="2:29" s="7" customFormat="1" ht="15" hidden="1" x14ac:dyDescent="0.2">
      <c r="C118" s="7" t="s">
        <v>305</v>
      </c>
    </row>
    <row r="119" spans="2:29" hidden="1" x14ac:dyDescent="0.2"/>
    <row r="120" spans="2:29" ht="12.75" hidden="1" x14ac:dyDescent="0.2">
      <c r="D120" s="72"/>
      <c r="O120" s="70" t="s">
        <v>306</v>
      </c>
      <c r="P120" s="71"/>
      <c r="Q120" s="70" t="s">
        <v>307</v>
      </c>
      <c r="R120" s="71"/>
      <c r="S120" s="71"/>
      <c r="T120" s="71"/>
      <c r="U120" s="71"/>
      <c r="V120" s="70" t="s">
        <v>308</v>
      </c>
      <c r="W120" s="71"/>
      <c r="X120" s="71"/>
      <c r="Y120" s="71"/>
      <c r="Z120" s="71"/>
    </row>
    <row r="121" spans="2:29" ht="12.75" hidden="1" x14ac:dyDescent="0.2">
      <c r="D121" s="72"/>
      <c r="O121" s="46" t="s">
        <v>309</v>
      </c>
      <c r="P121" s="46" t="s">
        <v>310</v>
      </c>
      <c r="Q121" s="46" t="s">
        <v>311</v>
      </c>
      <c r="R121" s="46" t="s">
        <v>312</v>
      </c>
      <c r="S121" s="46" t="s">
        <v>313</v>
      </c>
      <c r="T121" s="46" t="s">
        <v>314</v>
      </c>
      <c r="U121" s="46" t="s">
        <v>315</v>
      </c>
      <c r="V121" s="46" t="s">
        <v>316</v>
      </c>
      <c r="W121" s="46" t="s">
        <v>317</v>
      </c>
      <c r="X121" s="46" t="s">
        <v>318</v>
      </c>
      <c r="Y121" s="46" t="s">
        <v>319</v>
      </c>
      <c r="Z121" s="46" t="s">
        <v>320</v>
      </c>
    </row>
    <row r="122" spans="2:29" ht="12.75" hidden="1" x14ac:dyDescent="0.2">
      <c r="D122" s="72"/>
      <c r="N122" s="68" t="s">
        <v>321</v>
      </c>
      <c r="O122" s="69">
        <v>15427</v>
      </c>
      <c r="P122" s="69">
        <v>15233</v>
      </c>
      <c r="Q122" s="69">
        <v>15727</v>
      </c>
      <c r="R122" s="69">
        <v>21546</v>
      </c>
      <c r="S122" s="69">
        <v>24039</v>
      </c>
      <c r="T122" s="69">
        <v>35705.397749794749</v>
      </c>
      <c r="U122" s="69">
        <v>45637.388650272864</v>
      </c>
      <c r="V122" s="69">
        <v>55909.443480661212</v>
      </c>
      <c r="W122" s="69">
        <v>66002.347722079023</v>
      </c>
      <c r="X122" s="69">
        <v>75836.713643098628</v>
      </c>
      <c r="Y122" s="69">
        <v>85476.217085110213</v>
      </c>
      <c r="Z122" s="69">
        <v>91672.534971068919</v>
      </c>
    </row>
    <row r="123" spans="2:29" ht="12.75" hidden="1" x14ac:dyDescent="0.2">
      <c r="D123" s="72"/>
      <c r="N123" s="68" t="s">
        <v>322</v>
      </c>
      <c r="O123" s="69">
        <v>71612</v>
      </c>
      <c r="P123" s="69">
        <v>72292</v>
      </c>
      <c r="Q123" s="69">
        <v>70599</v>
      </c>
      <c r="R123" s="69">
        <v>65526</v>
      </c>
      <c r="S123" s="69">
        <v>63555</v>
      </c>
      <c r="T123" s="69">
        <v>52602.578584229297</v>
      </c>
      <c r="U123" s="69">
        <v>43225.401322761318</v>
      </c>
      <c r="V123" s="69">
        <v>33510.901714357555</v>
      </c>
      <c r="W123" s="69">
        <v>23977.300845586171</v>
      </c>
      <c r="X123" s="69">
        <v>14705.036757529502</v>
      </c>
      <c r="Y123" s="69">
        <v>5629.5615060955488</v>
      </c>
      <c r="Z123" s="69">
        <v>5.9216463608208869E-2</v>
      </c>
      <c r="AC123" t="s">
        <v>323</v>
      </c>
    </row>
    <row r="124" spans="2:29" ht="12.75" hidden="1" x14ac:dyDescent="0.2">
      <c r="D124" s="72"/>
      <c r="N124" s="68" t="s">
        <v>324</v>
      </c>
      <c r="O124" s="19">
        <f>SUM(O122:O123)</f>
        <v>87039</v>
      </c>
      <c r="P124" s="19">
        <f t="shared" ref="P124:Z124" si="17">SUM(P122:P123)</f>
        <v>87525</v>
      </c>
      <c r="Q124" s="19">
        <f t="shared" si="17"/>
        <v>86326</v>
      </c>
      <c r="R124" s="19">
        <f t="shared" si="17"/>
        <v>87072</v>
      </c>
      <c r="S124" s="19">
        <f t="shared" si="17"/>
        <v>87594</v>
      </c>
      <c r="T124" s="19">
        <f t="shared" si="17"/>
        <v>88307.976334024046</v>
      </c>
      <c r="U124" s="19">
        <f t="shared" si="17"/>
        <v>88862.789973034174</v>
      </c>
      <c r="V124" s="19">
        <f t="shared" si="17"/>
        <v>89420.345195018774</v>
      </c>
      <c r="W124" s="19">
        <f t="shared" si="17"/>
        <v>89979.648567665194</v>
      </c>
      <c r="X124" s="19">
        <f t="shared" si="17"/>
        <v>90541.750400628138</v>
      </c>
      <c r="Y124" s="19">
        <f t="shared" si="17"/>
        <v>91105.778591205759</v>
      </c>
      <c r="Z124" s="19">
        <f t="shared" si="17"/>
        <v>91672.594187532522</v>
      </c>
    </row>
    <row r="125" spans="2:29" hidden="1" x14ac:dyDescent="0.2">
      <c r="D125" s="72"/>
    </row>
    <row r="126" spans="2:29" ht="12.75" hidden="1" x14ac:dyDescent="0.2">
      <c r="D126" s="72"/>
      <c r="N126" s="68" t="s">
        <v>325</v>
      </c>
      <c r="O126" s="9" t="s">
        <v>326</v>
      </c>
    </row>
    <row r="127" spans="2:29" hidden="1" x14ac:dyDescent="0.2">
      <c r="D127" s="72"/>
    </row>
    <row r="128" spans="2:29" hidden="1" x14ac:dyDescent="0.2">
      <c r="D128" s="72"/>
    </row>
    <row r="129" spans="1:29" hidden="1" x14ac:dyDescent="0.2">
      <c r="D129" s="72"/>
    </row>
    <row r="130" spans="1:29" hidden="1" x14ac:dyDescent="0.2">
      <c r="D130" s="72"/>
    </row>
    <row r="131" spans="1:29" hidden="1" x14ac:dyDescent="0.2">
      <c r="D131" s="72"/>
    </row>
    <row r="132" spans="1:29" hidden="1" x14ac:dyDescent="0.2">
      <c r="D132" s="72"/>
    </row>
    <row r="133" spans="1:29" hidden="1" x14ac:dyDescent="0.2">
      <c r="D133" s="72"/>
    </row>
    <row r="134" spans="1:29" hidden="1" x14ac:dyDescent="0.2">
      <c r="D134" s="72"/>
    </row>
    <row r="135" spans="1:29" hidden="1" x14ac:dyDescent="0.2">
      <c r="D135" s="72"/>
    </row>
    <row r="136" spans="1:29" hidden="1" x14ac:dyDescent="0.2">
      <c r="D136" s="72"/>
    </row>
    <row r="137" spans="1:29" hidden="1" x14ac:dyDescent="0.2">
      <c r="D137" s="72"/>
    </row>
    <row r="138" spans="1:29" hidden="1" x14ac:dyDescent="0.2">
      <c r="D138" s="72"/>
    </row>
    <row r="139" spans="1:29" hidden="1" x14ac:dyDescent="0.2">
      <c r="D139" s="72"/>
    </row>
    <row r="141" spans="1:29" s="2" customFormat="1" ht="15.75" x14ac:dyDescent="0.2">
      <c r="B141" s="2" t="s">
        <v>327</v>
      </c>
    </row>
    <row r="142" spans="1:29" s="146" customFormat="1" ht="15.75" x14ac:dyDescent="0.2"/>
    <row r="143" spans="1:29" s="146" customFormat="1" ht="15.75" x14ac:dyDescent="0.2">
      <c r="A143" s="7"/>
      <c r="B143" s="7"/>
      <c r="C143" s="7" t="s">
        <v>482</v>
      </c>
      <c r="D143" s="7"/>
      <c r="E143" s="7"/>
      <c r="F143" s="7"/>
      <c r="G143" s="7"/>
      <c r="H143" s="7"/>
      <c r="I143" s="7"/>
      <c r="J143" s="7"/>
      <c r="K143" s="7"/>
      <c r="L143" s="7"/>
      <c r="M143" s="7"/>
      <c r="N143" s="7"/>
      <c r="O143" s="7"/>
      <c r="P143" s="7"/>
      <c r="Q143" s="7"/>
      <c r="R143" s="7"/>
      <c r="S143" s="7"/>
      <c r="T143" s="7"/>
      <c r="U143" s="7"/>
      <c r="V143" s="7"/>
      <c r="W143" s="7"/>
      <c r="X143" s="7"/>
      <c r="Y143" s="7"/>
      <c r="Z143" s="7"/>
      <c r="AA143" s="7"/>
      <c r="AB143" s="7"/>
      <c r="AC143"/>
    </row>
    <row r="144" spans="1:29" s="146" customFormat="1" ht="15.75" x14ac:dyDescent="0.2">
      <c r="A144"/>
      <c r="B144"/>
      <c r="C144"/>
      <c r="D144"/>
      <c r="E144"/>
      <c r="F144"/>
      <c r="G144"/>
      <c r="H144"/>
      <c r="I144"/>
      <c r="J144"/>
      <c r="K144"/>
      <c r="L144"/>
      <c r="M144"/>
      <c r="N144"/>
      <c r="O144"/>
      <c r="P144"/>
      <c r="Q144"/>
      <c r="R144"/>
      <c r="S144"/>
      <c r="T144"/>
      <c r="U144"/>
      <c r="V144"/>
      <c r="W144"/>
      <c r="X144"/>
      <c r="Y144"/>
      <c r="Z144"/>
      <c r="AA144"/>
      <c r="AB144"/>
      <c r="AC144"/>
    </row>
    <row r="145" spans="1:29" s="146" customFormat="1" ht="15.75" x14ac:dyDescent="0.2">
      <c r="A145"/>
      <c r="B145"/>
      <c r="C145"/>
      <c r="D145"/>
      <c r="E145"/>
      <c r="F145"/>
      <c r="G145"/>
      <c r="H145"/>
      <c r="I145"/>
      <c r="J145"/>
      <c r="K145"/>
      <c r="L145"/>
      <c r="M145"/>
      <c r="N145"/>
      <c r="O145"/>
      <c r="P145"/>
      <c r="Q145"/>
      <c r="R145"/>
      <c r="S145"/>
      <c r="T145"/>
      <c r="U145"/>
      <c r="V145"/>
      <c r="W145"/>
      <c r="X145"/>
      <c r="Y145"/>
      <c r="Z145"/>
      <c r="AA145"/>
      <c r="AB145"/>
      <c r="AC145"/>
    </row>
    <row r="146" spans="1:29" s="146" customFormat="1" ht="15.75" x14ac:dyDescent="0.2">
      <c r="A146"/>
      <c r="B146"/>
      <c r="C146"/>
      <c r="D146" s="138" t="s">
        <v>293</v>
      </c>
      <c r="E146" s="138" t="s">
        <v>294</v>
      </c>
      <c r="F146" s="142" t="s">
        <v>253</v>
      </c>
      <c r="G146" s="142" t="s">
        <v>254</v>
      </c>
      <c r="H146" s="142" t="s">
        <v>255</v>
      </c>
      <c r="I146" s="142" t="s">
        <v>256</v>
      </c>
      <c r="J146" s="142" t="s">
        <v>257</v>
      </c>
      <c r="K146" s="142" t="s">
        <v>59</v>
      </c>
      <c r="L146"/>
      <c r="M146"/>
      <c r="N146"/>
      <c r="O146"/>
      <c r="P146"/>
      <c r="Q146"/>
      <c r="R146"/>
      <c r="S146"/>
      <c r="T146"/>
      <c r="U146"/>
      <c r="V146"/>
      <c r="W146"/>
      <c r="X146"/>
      <c r="Y146"/>
      <c r="Z146"/>
      <c r="AA146"/>
      <c r="AB146"/>
      <c r="AC146"/>
    </row>
    <row r="147" spans="1:29" s="146" customFormat="1" ht="15.75" x14ac:dyDescent="0.2">
      <c r="A147"/>
      <c r="B147"/>
      <c r="C147"/>
      <c r="D147"/>
      <c r="E147"/>
      <c r="F147"/>
      <c r="G147"/>
      <c r="H147"/>
      <c r="I147"/>
      <c r="J147"/>
      <c r="K147"/>
      <c r="L147"/>
      <c r="M147"/>
      <c r="N147"/>
      <c r="O147"/>
      <c r="P147"/>
      <c r="Q147"/>
      <c r="R147"/>
      <c r="S147"/>
      <c r="T147"/>
      <c r="U147"/>
      <c r="V147"/>
      <c r="W147"/>
      <c r="X147"/>
      <c r="Y147"/>
      <c r="Z147"/>
      <c r="AA147"/>
      <c r="AB147"/>
      <c r="AC147"/>
    </row>
    <row r="148" spans="1:29" s="146" customFormat="1" ht="15.75" x14ac:dyDescent="0.2">
      <c r="A148"/>
      <c r="B148"/>
      <c r="C148"/>
      <c r="D148" s="6" t="str">
        <f>Inputs!D236</f>
        <v>System Control</v>
      </c>
      <c r="E148" s="6" t="str">
        <f>Inputs!E236</f>
        <v>Residual Costs</v>
      </c>
      <c r="F148" s="171">
        <f>Inputs!M236/CPI!$L$21</f>
        <v>1.6356221377596536</v>
      </c>
      <c r="G148" s="171">
        <f>Inputs!N236/CPI!$L$21</f>
        <v>1.6356221377596536</v>
      </c>
      <c r="H148" s="171">
        <f>Inputs!O236/CPI!$L$21</f>
        <v>1.6356221377596536</v>
      </c>
      <c r="I148" s="171">
        <f>Inputs!P236/CPI!$L$21</f>
        <v>1.6356221377596536</v>
      </c>
      <c r="J148" s="171">
        <f>Inputs!Q236/CPI!$L$21</f>
        <v>1.6356221377596536</v>
      </c>
      <c r="K148" s="172">
        <f>SUM(F148:J148)</f>
        <v>8.1781106887982684</v>
      </c>
      <c r="L148"/>
      <c r="M148"/>
      <c r="N148"/>
      <c r="O148"/>
      <c r="P148"/>
      <c r="Q148"/>
      <c r="R148"/>
      <c r="S148"/>
      <c r="T148"/>
      <c r="U148"/>
      <c r="V148"/>
      <c r="W148"/>
      <c r="X148"/>
      <c r="Y148"/>
      <c r="Z148"/>
      <c r="AA148"/>
      <c r="AB148"/>
      <c r="AC148"/>
    </row>
    <row r="149" spans="1:29" s="146" customFormat="1" ht="15.75" x14ac:dyDescent="0.2">
      <c r="A149"/>
      <c r="B149"/>
      <c r="C149"/>
      <c r="D149" s="6" t="str">
        <f>Inputs!D237</f>
        <v>Market Operator</v>
      </c>
      <c r="E149" s="6" t="str">
        <f>Inputs!E237</f>
        <v>Residual Costs</v>
      </c>
      <c r="F149" s="171">
        <f>Inputs!M237/CPI!$L$21</f>
        <v>0.11836739154839598</v>
      </c>
      <c r="G149" s="171">
        <f>Inputs!N237/CPI!$L$21</f>
        <v>0.11836739154839598</v>
      </c>
      <c r="H149" s="171">
        <f>Inputs!O237/CPI!$L$21</f>
        <v>0.11836739154839598</v>
      </c>
      <c r="I149" s="171">
        <f>Inputs!P237/CPI!$L$21</f>
        <v>0.11836739154839598</v>
      </c>
      <c r="J149" s="171">
        <f>Inputs!Q237/CPI!$L$21</f>
        <v>0.11836739154839598</v>
      </c>
      <c r="K149" s="172">
        <f>SUM(F149:J149)</f>
        <v>0.59183695774197997</v>
      </c>
      <c r="L149"/>
      <c r="M149"/>
      <c r="N149"/>
      <c r="O149"/>
      <c r="P149"/>
      <c r="Q149"/>
      <c r="R149"/>
      <c r="S149"/>
      <c r="T149"/>
      <c r="U149"/>
      <c r="V149"/>
      <c r="W149"/>
      <c r="X149"/>
      <c r="Y149"/>
      <c r="Z149"/>
      <c r="AA149"/>
      <c r="AB149"/>
      <c r="AC149"/>
    </row>
    <row r="150" spans="1:29" s="146" customFormat="1" ht="15.75" x14ac:dyDescent="0.2">
      <c r="A150"/>
      <c r="B150"/>
      <c r="C150"/>
      <c r="D150" s="6" t="s">
        <v>59</v>
      </c>
      <c r="E150"/>
      <c r="F150" s="172">
        <f t="shared" ref="F150:K150" si="18">SUM(F148:F149)</f>
        <v>1.7539895293080496</v>
      </c>
      <c r="G150" s="172">
        <f t="shared" si="18"/>
        <v>1.7539895293080496</v>
      </c>
      <c r="H150" s="172">
        <f t="shared" si="18"/>
        <v>1.7539895293080496</v>
      </c>
      <c r="I150" s="172">
        <f t="shared" si="18"/>
        <v>1.7539895293080496</v>
      </c>
      <c r="J150" s="172">
        <f t="shared" si="18"/>
        <v>1.7539895293080496</v>
      </c>
      <c r="K150" s="172">
        <f t="shared" si="18"/>
        <v>8.7699476465402491</v>
      </c>
      <c r="L150" s="139"/>
      <c r="M150"/>
      <c r="N150"/>
      <c r="O150"/>
      <c r="P150"/>
      <c r="Q150"/>
      <c r="R150"/>
      <c r="S150"/>
      <c r="T150"/>
      <c r="U150"/>
      <c r="V150"/>
      <c r="W150"/>
      <c r="X150"/>
      <c r="Y150"/>
      <c r="Z150"/>
      <c r="AA150"/>
      <c r="AB150"/>
      <c r="AC150"/>
    </row>
    <row r="151" spans="1:29" s="146" customFormat="1" ht="15.75" x14ac:dyDescent="0.2"/>
    <row r="152" spans="1:29" s="146" customFormat="1" ht="15.75" x14ac:dyDescent="0.2">
      <c r="A152" s="2"/>
      <c r="B152" s="2" t="s">
        <v>328</v>
      </c>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row>
    <row r="153" spans="1:29" s="146" customFormat="1" ht="15.75" x14ac:dyDescent="0.2"/>
    <row r="154" spans="1:29" s="146" customFormat="1" ht="15.75" x14ac:dyDescent="0.2">
      <c r="A154" s="7"/>
      <c r="B154" s="7"/>
      <c r="C154" s="7" t="s">
        <v>483</v>
      </c>
      <c r="D154" s="7"/>
      <c r="E154" s="7"/>
      <c r="F154" s="7"/>
      <c r="G154" s="7"/>
      <c r="H154" s="7"/>
      <c r="I154" s="7"/>
      <c r="J154" s="7"/>
      <c r="K154" s="7"/>
      <c r="L154" s="7"/>
      <c r="M154" s="7"/>
      <c r="N154" s="7"/>
      <c r="O154" s="7"/>
      <c r="P154" s="7"/>
      <c r="Q154" s="7"/>
      <c r="R154" s="7"/>
      <c r="S154" s="7"/>
      <c r="T154" s="7"/>
      <c r="U154" s="7"/>
      <c r="V154" s="7"/>
      <c r="W154" s="7"/>
      <c r="X154" s="7"/>
      <c r="Y154" s="7"/>
      <c r="Z154" s="7"/>
      <c r="AA154" s="7"/>
      <c r="AB154" s="7"/>
      <c r="AC154"/>
    </row>
    <row r="155" spans="1:29" s="146" customFormat="1" ht="15.75" x14ac:dyDescent="0.2"/>
    <row r="156" spans="1:29" ht="12.75" x14ac:dyDescent="0.2">
      <c r="D156" s="138" t="s">
        <v>293</v>
      </c>
      <c r="E156" s="138" t="s">
        <v>294</v>
      </c>
      <c r="F156" s="142" t="s">
        <v>253</v>
      </c>
      <c r="G156" s="142" t="s">
        <v>254</v>
      </c>
      <c r="H156" s="142" t="s">
        <v>255</v>
      </c>
      <c r="I156" s="142" t="s">
        <v>256</v>
      </c>
      <c r="J156" s="142" t="s">
        <v>257</v>
      </c>
      <c r="K156" s="142" t="s">
        <v>59</v>
      </c>
    </row>
    <row r="158" spans="1:29" ht="12.75" x14ac:dyDescent="0.2">
      <c r="D158" s="6" t="str">
        <f>Inputs!D254</f>
        <v>Market Operator</v>
      </c>
      <c r="E158" s="6" t="str">
        <f>Inputs!E254</f>
        <v>Professional Fees</v>
      </c>
      <c r="F158" s="171">
        <f>Inputs!M254/CPI!$L$21</f>
        <v>0.32282015876835263</v>
      </c>
      <c r="G158" s="171">
        <f>Inputs!N254/CPI!$L$21</f>
        <v>0.32282015876835263</v>
      </c>
      <c r="H158" s="171">
        <f>Inputs!O254/CPI!$L$21</f>
        <v>0.32282015876835263</v>
      </c>
      <c r="I158" s="171">
        <f>Inputs!P254/CPI!$L$21</f>
        <v>0.32282015876835263</v>
      </c>
      <c r="J158" s="171">
        <f>Inputs!Q254/CPI!$L$21</f>
        <v>0.32282015876835263</v>
      </c>
      <c r="K158" s="172">
        <f>SUM(F158:J158)</f>
        <v>1.6141007938417631</v>
      </c>
      <c r="L158" s="139"/>
    </row>
    <row r="161" spans="1:29" ht="15.75" x14ac:dyDescent="0.2">
      <c r="A161" s="2"/>
      <c r="B161" s="2" t="s">
        <v>329</v>
      </c>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row>
    <row r="163" spans="1:29" ht="15" x14ac:dyDescent="0.2">
      <c r="A163" s="7"/>
      <c r="B163" s="7"/>
      <c r="C163" s="7" t="s">
        <v>484</v>
      </c>
      <c r="D163" s="7"/>
      <c r="E163" s="7"/>
      <c r="F163" s="7"/>
      <c r="G163" s="7"/>
      <c r="H163" s="7"/>
      <c r="I163" s="7"/>
      <c r="J163" s="7"/>
      <c r="K163" s="7"/>
      <c r="L163" s="7"/>
      <c r="M163" s="7"/>
      <c r="N163" s="7"/>
      <c r="O163" s="7"/>
      <c r="P163" s="7"/>
      <c r="Q163" s="7"/>
      <c r="R163" s="7"/>
      <c r="S163" s="7"/>
      <c r="T163" s="7"/>
      <c r="U163" s="7"/>
      <c r="V163" s="7"/>
      <c r="W163" s="7"/>
      <c r="X163" s="7"/>
      <c r="Y163" s="7"/>
      <c r="Z163" s="7"/>
      <c r="AA163" s="7"/>
      <c r="AB163" s="7"/>
    </row>
    <row r="166" spans="1:29" ht="12.75" x14ac:dyDescent="0.2">
      <c r="D166" s="138" t="s">
        <v>293</v>
      </c>
      <c r="E166" s="138" t="s">
        <v>294</v>
      </c>
      <c r="F166" s="142" t="s">
        <v>253</v>
      </c>
      <c r="G166" s="142" t="s">
        <v>254</v>
      </c>
      <c r="H166" s="142" t="s">
        <v>255</v>
      </c>
      <c r="I166" s="142" t="s">
        <v>256</v>
      </c>
      <c r="J166" s="142" t="s">
        <v>257</v>
      </c>
      <c r="K166" s="142" t="s">
        <v>59</v>
      </c>
    </row>
    <row r="168" spans="1:29" ht="12.75" x14ac:dyDescent="0.2">
      <c r="D168" s="6" t="str">
        <f>Inputs!D241</f>
        <v>System Control</v>
      </c>
      <c r="E168" s="6" t="str">
        <f>Inputs!E241</f>
        <v>Residual Costs</v>
      </c>
      <c r="F168" s="171">
        <f>Inputs!M241/CPI!$L$21</f>
        <v>0.29591847887098993</v>
      </c>
      <c r="G168" s="171">
        <f>Inputs!N241/CPI!$L$21</f>
        <v>0.29591847887098993</v>
      </c>
      <c r="H168" s="171">
        <f>Inputs!O241/CPI!$L$21</f>
        <v>0.29591847887098993</v>
      </c>
      <c r="I168" s="171">
        <f>Inputs!P241/CPI!$L$21</f>
        <v>0.29591847887098993</v>
      </c>
      <c r="J168" s="171">
        <f>Inputs!Q241/CPI!$L$21</f>
        <v>0.29591847887098993</v>
      </c>
      <c r="K168" s="172">
        <f>SUM(F168:J168)</f>
        <v>1.4795923943549496</v>
      </c>
    </row>
    <row r="169" spans="1:29" ht="12.75" x14ac:dyDescent="0.2">
      <c r="D169" s="6" t="str">
        <f>Inputs!D242</f>
        <v>System Control</v>
      </c>
      <c r="E169" s="6" t="str">
        <f>Inputs!E242</f>
        <v>Professional Fees</v>
      </c>
      <c r="F169" s="171">
        <f>Inputs!M242/CPI!$L$21</f>
        <v>7.5324703712615626E-2</v>
      </c>
      <c r="G169" s="171">
        <f>Inputs!N242/CPI!$L$21</f>
        <v>7.5324703712615626E-2</v>
      </c>
      <c r="H169" s="171">
        <f>Inputs!O242/CPI!$L$21</f>
        <v>7.5324703712615626E-2</v>
      </c>
      <c r="I169" s="171">
        <f>Inputs!P242/CPI!$L$21</f>
        <v>7.5324703712615626E-2</v>
      </c>
      <c r="J169" s="171">
        <f>Inputs!Q242/CPI!$L$21</f>
        <v>7.5324703712615626E-2</v>
      </c>
      <c r="K169" s="172">
        <f>SUM(F169:J169)</f>
        <v>0.37662351856307813</v>
      </c>
    </row>
    <row r="170" spans="1:29" ht="12.75" x14ac:dyDescent="0.2">
      <c r="D170" s="6" t="s">
        <v>59</v>
      </c>
      <c r="F170" s="172">
        <f t="shared" ref="F170:K170" si="19">SUM(F168:F169)</f>
        <v>0.37124318258360556</v>
      </c>
      <c r="G170" s="172">
        <f t="shared" si="19"/>
        <v>0.37124318258360556</v>
      </c>
      <c r="H170" s="172">
        <f t="shared" si="19"/>
        <v>0.37124318258360556</v>
      </c>
      <c r="I170" s="172">
        <f t="shared" si="19"/>
        <v>0.37124318258360556</v>
      </c>
      <c r="J170" s="172">
        <f t="shared" si="19"/>
        <v>0.37124318258360556</v>
      </c>
      <c r="K170" s="172">
        <f t="shared" si="19"/>
        <v>1.8562159129180278</v>
      </c>
      <c r="L170" s="139"/>
    </row>
    <row r="174" spans="1:29" s="2" customFormat="1" ht="15.75" x14ac:dyDescent="0.2">
      <c r="B174" s="2" t="s">
        <v>32</v>
      </c>
    </row>
  </sheetData>
  <mergeCells count="2">
    <mergeCell ref="E62:G62"/>
    <mergeCell ref="H62:L62"/>
  </mergeCells>
  <conditionalFormatting sqref="B2">
    <cfRule type="cellIs" dxfId="5" priority="1" operator="notEqual">
      <formula>"No Errors Found"</formula>
    </cfRule>
  </conditionalFormatting>
  <hyperlinks>
    <hyperlink ref="B3:E3" location="TOC!A1" display="TOC!A1" xr:uid="{2A1ED41D-98F5-49AE-A676-D69F06DC6A68}"/>
  </hyperlinks>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037691-5056-4718-A2DE-912C3DADB9FC}">
  <sheetPr>
    <tabColor theme="8" tint="0.59999389629810485"/>
  </sheetPr>
  <dimension ref="A1:AC61"/>
  <sheetViews>
    <sheetView showGridLines="0" zoomScaleNormal="100" workbookViewId="0">
      <selection activeCell="H40" sqref="H40"/>
    </sheetView>
  </sheetViews>
  <sheetFormatPr defaultColWidth="9.33203125" defaultRowHeight="11.25" x14ac:dyDescent="0.2"/>
  <cols>
    <col min="1" max="1" width="3.33203125" customWidth="1"/>
    <col min="2" max="2" width="5.83203125" customWidth="1"/>
    <col min="3" max="3" width="5" customWidth="1"/>
    <col min="4" max="4" width="44" customWidth="1"/>
    <col min="5" max="5" width="15.6640625" customWidth="1"/>
    <col min="6" max="8" width="13.6640625" customWidth="1"/>
    <col min="9" max="9" width="11.1640625" customWidth="1"/>
    <col min="10" max="17" width="11.6640625" customWidth="1"/>
  </cols>
  <sheetData>
    <row r="1" spans="1:29" ht="19.5" x14ac:dyDescent="0.2">
      <c r="A1" s="48">
        <f>IF(SUM($A5:$A61)&gt;0,1,0)</f>
        <v>0</v>
      </c>
      <c r="B1" s="3" t="s">
        <v>330</v>
      </c>
    </row>
    <row r="2" spans="1:29" x14ac:dyDescent="0.2">
      <c r="B2" s="11" t="str">
        <f>IF(A1=0,"No errors found","Errors found")</f>
        <v>No errors found</v>
      </c>
    </row>
    <row r="3" spans="1:29" x14ac:dyDescent="0.2">
      <c r="B3" s="43" t="str">
        <f>TOC!B1</f>
        <v>Table of Contents</v>
      </c>
      <c r="C3" s="38"/>
      <c r="D3" s="38"/>
      <c r="E3" s="38"/>
    </row>
    <row r="4" spans="1:29" ht="12.75" x14ac:dyDescent="0.2">
      <c r="B4" s="36" t="str">
        <f>Model_Name</f>
        <v>PWC - NTESMO - Proposal Tables and Charts - 2028-32 period</v>
      </c>
      <c r="E4" s="13"/>
      <c r="F4" s="13"/>
      <c r="G4" s="13"/>
      <c r="H4" s="13"/>
      <c r="J4" s="46"/>
      <c r="K4" s="46"/>
      <c r="L4" s="46"/>
      <c r="M4" s="46"/>
      <c r="N4" s="46"/>
      <c r="O4" s="46"/>
      <c r="P4" s="46"/>
      <c r="Q4" s="46"/>
    </row>
    <row r="6" spans="1:29" s="2" customFormat="1" ht="15.75" x14ac:dyDescent="0.2">
      <c r="B6" s="2" t="s">
        <v>331</v>
      </c>
    </row>
    <row r="8" spans="1:29" s="2" customFormat="1" ht="15.75" x14ac:dyDescent="0.2">
      <c r="B8" s="2" t="s">
        <v>332</v>
      </c>
    </row>
    <row r="10" spans="1:29" ht="15" x14ac:dyDescent="0.2">
      <c r="A10" s="7"/>
      <c r="B10" s="7"/>
      <c r="C10" s="7" t="s">
        <v>333</v>
      </c>
      <c r="D10" s="7"/>
      <c r="E10" s="7"/>
      <c r="F10" s="7"/>
      <c r="G10" s="7"/>
      <c r="H10" s="7"/>
      <c r="I10" s="7"/>
      <c r="J10" s="7"/>
      <c r="K10" s="7"/>
      <c r="L10" s="7"/>
      <c r="M10" s="7"/>
      <c r="N10" s="7"/>
      <c r="O10" s="7"/>
      <c r="P10" s="7"/>
      <c r="Q10" s="7"/>
      <c r="R10" s="7"/>
      <c r="S10" s="7"/>
      <c r="T10" s="7"/>
      <c r="U10" s="7"/>
      <c r="V10" s="7"/>
      <c r="W10" s="7"/>
      <c r="X10" s="7"/>
      <c r="Y10" s="7"/>
      <c r="Z10" s="7"/>
      <c r="AA10" s="7"/>
      <c r="AB10" s="7"/>
      <c r="AC10" s="7"/>
    </row>
    <row r="11" spans="1:29" ht="15.75" x14ac:dyDescent="0.2">
      <c r="A11" s="146"/>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row>
    <row r="12" spans="1:29" ht="15.75" x14ac:dyDescent="0.2">
      <c r="A12" s="146"/>
      <c r="B12" s="146"/>
      <c r="D12" s="9" t="s">
        <v>275</v>
      </c>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row>
    <row r="15" spans="1:29" s="2" customFormat="1" ht="15.75" x14ac:dyDescent="0.2">
      <c r="B15" s="2" t="s">
        <v>334</v>
      </c>
    </row>
    <row r="17" spans="1:28" ht="15" x14ac:dyDescent="0.2">
      <c r="A17" s="7"/>
      <c r="B17" s="7"/>
      <c r="C17" s="7" t="s">
        <v>442</v>
      </c>
      <c r="D17" s="7"/>
      <c r="E17" s="7"/>
      <c r="F17" s="7"/>
      <c r="G17" s="7"/>
      <c r="H17" s="7"/>
      <c r="I17" s="7"/>
      <c r="J17" s="7"/>
      <c r="K17" s="7"/>
      <c r="L17" s="7"/>
      <c r="M17" s="7"/>
      <c r="N17" s="7"/>
      <c r="O17" s="7"/>
      <c r="P17" s="7"/>
      <c r="Q17" s="7"/>
      <c r="R17" s="7"/>
      <c r="S17" s="7"/>
      <c r="T17" s="7"/>
      <c r="U17" s="7"/>
      <c r="V17" s="7"/>
      <c r="W17" s="7"/>
      <c r="X17" s="7"/>
      <c r="Y17" s="7"/>
      <c r="Z17" s="7"/>
      <c r="AA17" s="7"/>
      <c r="AB17" s="7"/>
    </row>
    <row r="19" spans="1:28" ht="12.75" x14ac:dyDescent="0.2">
      <c r="D19" s="207" t="s">
        <v>235</v>
      </c>
      <c r="E19" s="207"/>
      <c r="F19" s="208" t="s">
        <v>251</v>
      </c>
      <c r="G19" s="208" t="s">
        <v>252</v>
      </c>
    </row>
    <row r="20" spans="1:28" ht="12.75" x14ac:dyDescent="0.2">
      <c r="D20" s="5" t="s">
        <v>511</v>
      </c>
      <c r="F20" s="210">
        <f>Inputs!K282</f>
        <v>0.12164995916371346</v>
      </c>
      <c r="G20" s="210">
        <f>Inputs!L282</f>
        <v>5.0447821743900949</v>
      </c>
      <c r="H20" s="211" t="s">
        <v>91</v>
      </c>
    </row>
    <row r="21" spans="1:28" ht="12.75" x14ac:dyDescent="0.2">
      <c r="D21" s="5" t="s">
        <v>511</v>
      </c>
      <c r="F21" s="212">
        <f>F20*CPI!K31</f>
        <v>0.12493450806113371</v>
      </c>
      <c r="G21" s="212">
        <f>G20*CPI!L31</f>
        <v>5.0447821743900949</v>
      </c>
      <c r="H21" s="211" t="s">
        <v>488</v>
      </c>
    </row>
    <row r="22" spans="1:28" ht="12.75" x14ac:dyDescent="0.2">
      <c r="D22" s="5" t="s">
        <v>512</v>
      </c>
      <c r="F22" s="212">
        <f>Inputs!K283</f>
        <v>0</v>
      </c>
      <c r="G22" s="212">
        <f>Inputs!L283</f>
        <v>0.53103744516911533</v>
      </c>
      <c r="H22" s="211" t="s">
        <v>91</v>
      </c>
    </row>
    <row r="23" spans="1:28" ht="12.75" x14ac:dyDescent="0.2">
      <c r="D23" s="5" t="s">
        <v>512</v>
      </c>
      <c r="F23" s="212">
        <f>F22*CPI!K31</f>
        <v>0</v>
      </c>
      <c r="G23" s="212">
        <f>G22*CPI!L31</f>
        <v>0.53103744516911533</v>
      </c>
      <c r="H23" s="211" t="s">
        <v>488</v>
      </c>
    </row>
    <row r="26" spans="1:28" ht="12.75" x14ac:dyDescent="0.2">
      <c r="D26" s="138" t="s">
        <v>250</v>
      </c>
      <c r="E26" s="138"/>
      <c r="F26" s="142" t="s">
        <v>251</v>
      </c>
      <c r="G26" s="142" t="s">
        <v>252</v>
      </c>
      <c r="I26" s="191"/>
    </row>
    <row r="27" spans="1:28" ht="12.75" x14ac:dyDescent="0.2">
      <c r="D27" s="5" t="s">
        <v>164</v>
      </c>
      <c r="F27" s="212">
        <v>0</v>
      </c>
      <c r="G27" s="212">
        <v>0.5</v>
      </c>
      <c r="H27" s="154" t="s">
        <v>490</v>
      </c>
    </row>
    <row r="28" spans="1:28" ht="12.75" x14ac:dyDescent="0.2">
      <c r="D28" s="5" t="s">
        <v>165</v>
      </c>
      <c r="F28" s="212">
        <v>0.12</v>
      </c>
      <c r="G28" s="212">
        <v>4.8239999999999998</v>
      </c>
      <c r="H28" s="154" t="s">
        <v>490</v>
      </c>
      <c r="I28" s="204"/>
    </row>
    <row r="29" spans="1:28" ht="12.75" x14ac:dyDescent="0.2">
      <c r="D29" s="5" t="s">
        <v>485</v>
      </c>
      <c r="F29" s="212">
        <v>0</v>
      </c>
      <c r="G29" s="212">
        <v>0</v>
      </c>
    </row>
    <row r="30" spans="1:28" ht="12.75" x14ac:dyDescent="0.2">
      <c r="D30" s="5" t="s">
        <v>59</v>
      </c>
      <c r="F30" s="212">
        <v>0</v>
      </c>
      <c r="G30" s="212">
        <v>0</v>
      </c>
    </row>
    <row r="33" spans="1:29" ht="12.75" x14ac:dyDescent="0.2">
      <c r="D33" s="138" t="s">
        <v>250</v>
      </c>
      <c r="E33" s="138"/>
      <c r="F33" s="142" t="s">
        <v>251</v>
      </c>
      <c r="G33" s="142" t="s">
        <v>252</v>
      </c>
      <c r="H33" s="142" t="s">
        <v>253</v>
      </c>
      <c r="I33" s="142" t="s">
        <v>254</v>
      </c>
      <c r="J33" s="142" t="s">
        <v>255</v>
      </c>
      <c r="K33" s="142" t="s">
        <v>256</v>
      </c>
      <c r="L33" s="142" t="s">
        <v>257</v>
      </c>
      <c r="M33" s="142" t="s">
        <v>59</v>
      </c>
    </row>
    <row r="34" spans="1:29" ht="12.75" x14ac:dyDescent="0.2">
      <c r="D34" s="5" t="s">
        <v>164</v>
      </c>
      <c r="F34" s="223">
        <f>F23</f>
        <v>0</v>
      </c>
      <c r="G34" s="223">
        <f>G23</f>
        <v>0.53103744516911533</v>
      </c>
      <c r="H34" s="223">
        <f>Revenues!M94</f>
        <v>0.74427065999999997</v>
      </c>
      <c r="I34" s="223">
        <f>Revenues!N94</f>
        <v>0.21264875999999996</v>
      </c>
      <c r="J34" s="223">
        <f>Revenues!O94</f>
        <v>0.21264875999999996</v>
      </c>
      <c r="K34" s="223">
        <f>Revenues!P94</f>
        <v>0.10632438</v>
      </c>
      <c r="L34" s="223">
        <f>Revenues!Q94</f>
        <v>0</v>
      </c>
      <c r="M34" s="223">
        <f>SUM(H34:L34)</f>
        <v>1.27589256</v>
      </c>
    </row>
    <row r="35" spans="1:29" ht="12.75" x14ac:dyDescent="0.2">
      <c r="D35" s="5" t="s">
        <v>165</v>
      </c>
      <c r="F35" s="223">
        <f>F21</f>
        <v>0.12493450806113371</v>
      </c>
      <c r="G35" s="223">
        <f>G21</f>
        <v>5.0447821743900949</v>
      </c>
      <c r="H35" s="223">
        <f>SUM(Inputs!M$264:M$266)/CPI!$L$21</f>
        <v>3.7455101314378529</v>
      </c>
      <c r="I35" s="223">
        <f>SUM(Inputs!N$264:N$266)/CPI!$L$21</f>
        <v>3.0998698139011478</v>
      </c>
      <c r="J35" s="223">
        <f>SUM(Inputs!O$264:O$266)/CPI!$L$21</f>
        <v>3.0998698139011478</v>
      </c>
      <c r="K35" s="223">
        <f>SUM(Inputs!P$264:P$266)/CPI!$L$21</f>
        <v>3.0998698139011478</v>
      </c>
      <c r="L35" s="223">
        <f>SUM(Inputs!Q$264:Q$266)/CPI!$L$21</f>
        <v>3.0998698139011478</v>
      </c>
      <c r="M35" s="223">
        <f>SUM(H35:L35)</f>
        <v>16.144989387042443</v>
      </c>
    </row>
    <row r="36" spans="1:29" ht="12.75" x14ac:dyDescent="0.2">
      <c r="D36" s="5" t="s">
        <v>485</v>
      </c>
      <c r="F36" s="223">
        <f>F29/CPI!$L$21</f>
        <v>0</v>
      </c>
      <c r="G36" s="223">
        <f>G29/CPI!$L$21</f>
        <v>0</v>
      </c>
      <c r="H36" s="223">
        <f>Inputs!M267/CPI!$L$21</f>
        <v>-1.0656415104216148</v>
      </c>
      <c r="I36" s="223">
        <f>Inputs!N267/CPI!$L$21</f>
        <v>-1.0656415104216148</v>
      </c>
      <c r="J36" s="223">
        <f>Inputs!O267/CPI!$L$21</f>
        <v>-1.0656415104216148</v>
      </c>
      <c r="K36" s="223">
        <f>Inputs!P267/CPI!$L$21</f>
        <v>-1.0656415104216148</v>
      </c>
      <c r="L36" s="223">
        <f>Inputs!Q267/CPI!$L$21</f>
        <v>-1.0656415104216148</v>
      </c>
      <c r="M36" s="223">
        <f t="shared" ref="M36:M37" si="0">SUM(F36:L36)</f>
        <v>-5.3282075521080738</v>
      </c>
    </row>
    <row r="37" spans="1:29" ht="12.75" x14ac:dyDescent="0.2">
      <c r="D37" s="5" t="s">
        <v>235</v>
      </c>
      <c r="F37" s="223">
        <f>F34+F35</f>
        <v>0.12493450806113371</v>
      </c>
      <c r="G37" s="223">
        <f>G34+G35</f>
        <v>5.5758196195592102</v>
      </c>
      <c r="H37" s="223">
        <v>0</v>
      </c>
      <c r="I37" s="223">
        <v>0</v>
      </c>
      <c r="J37" s="223">
        <v>0</v>
      </c>
      <c r="K37" s="223">
        <v>0</v>
      </c>
      <c r="L37" s="223">
        <v>0</v>
      </c>
      <c r="M37" s="223">
        <f t="shared" si="0"/>
        <v>5.7007541276203444</v>
      </c>
    </row>
    <row r="38" spans="1:29" ht="12.75" x14ac:dyDescent="0.2">
      <c r="D38" s="5" t="s">
        <v>59</v>
      </c>
      <c r="F38" s="223">
        <f>F34+F35</f>
        <v>0.12493450806113371</v>
      </c>
      <c r="G38" s="223">
        <f>G34+G35</f>
        <v>5.5758196195592102</v>
      </c>
      <c r="H38" s="223">
        <f>SUM(H34:H37)</f>
        <v>3.4241392810162381</v>
      </c>
      <c r="I38" s="223">
        <f>SUM(I34:I37)</f>
        <v>2.2468770634795332</v>
      </c>
      <c r="J38" s="223">
        <f>SUM(J34:J37)</f>
        <v>2.2468770634795332</v>
      </c>
      <c r="K38" s="223">
        <f>SUM(K34:K37)</f>
        <v>2.140552683479533</v>
      </c>
      <c r="L38" s="223">
        <f>SUM(L34:L37)</f>
        <v>2.0342283034795328</v>
      </c>
      <c r="M38" s="223">
        <f>SUM(F38:L38)</f>
        <v>17.793428522554716</v>
      </c>
    </row>
    <row r="39" spans="1:29" ht="12.75" x14ac:dyDescent="0.2">
      <c r="D39" s="5"/>
      <c r="F39" s="212"/>
      <c r="G39" s="212"/>
      <c r="H39" s="212"/>
      <c r="I39" s="212"/>
      <c r="J39" s="212"/>
      <c r="K39" s="212"/>
      <c r="L39" s="212"/>
      <c r="M39" s="212"/>
    </row>
    <row r="40" spans="1:29" ht="12.75" x14ac:dyDescent="0.2">
      <c r="D40" s="5" t="s">
        <v>504</v>
      </c>
      <c r="E40" s="222">
        <f>SUM(F34:G35)</f>
        <v>5.7007541276203444</v>
      </c>
      <c r="F40" s="212"/>
      <c r="G40" s="212"/>
      <c r="H40" s="212"/>
      <c r="I40" s="212"/>
      <c r="J40" s="212"/>
      <c r="K40" s="212"/>
      <c r="L40" s="212"/>
      <c r="M40" s="212"/>
    </row>
    <row r="41" spans="1:29" ht="12.75" x14ac:dyDescent="0.2">
      <c r="D41" s="5"/>
    </row>
    <row r="42" spans="1:29" ht="15" x14ac:dyDescent="0.2">
      <c r="A42" s="7"/>
      <c r="B42" s="7"/>
      <c r="C42" s="7" t="s">
        <v>335</v>
      </c>
      <c r="D42" s="7"/>
      <c r="E42" s="7"/>
      <c r="F42" s="7"/>
      <c r="G42" s="7"/>
      <c r="H42" s="7"/>
      <c r="I42" s="7"/>
      <c r="J42" s="7"/>
      <c r="K42" s="7"/>
      <c r="L42" s="7"/>
      <c r="M42" s="7"/>
      <c r="N42" s="7"/>
      <c r="O42" s="7"/>
      <c r="P42" s="7"/>
      <c r="Q42" s="7"/>
      <c r="R42" s="7"/>
      <c r="S42" s="7"/>
      <c r="T42" s="7"/>
      <c r="U42" s="7"/>
      <c r="V42" s="7"/>
      <c r="W42" s="7"/>
      <c r="X42" s="7"/>
      <c r="Y42" s="7"/>
      <c r="Z42" s="7"/>
      <c r="AA42" s="7"/>
      <c r="AB42" s="7"/>
    </row>
    <row r="45" spans="1:29" ht="12.75" x14ac:dyDescent="0.2">
      <c r="D45" s="9" t="s">
        <v>549</v>
      </c>
    </row>
    <row r="48" spans="1:29" ht="15.75" x14ac:dyDescent="0.2">
      <c r="A48" s="2"/>
      <c r="B48" s="2" t="s">
        <v>336</v>
      </c>
      <c r="C48" s="2"/>
      <c r="D48" s="2"/>
      <c r="E48" s="2"/>
      <c r="F48" s="2"/>
      <c r="G48" s="2"/>
      <c r="H48" s="2"/>
      <c r="I48" s="2"/>
      <c r="J48" s="2"/>
      <c r="K48" s="2"/>
      <c r="L48" s="2"/>
      <c r="M48" s="2"/>
      <c r="N48" s="2"/>
      <c r="O48" s="2"/>
      <c r="P48" s="2"/>
      <c r="Q48" s="2"/>
      <c r="R48" s="2"/>
      <c r="S48" s="2"/>
      <c r="T48" s="2"/>
      <c r="U48" s="2"/>
      <c r="V48" s="2"/>
      <c r="W48" s="2"/>
      <c r="X48" s="2"/>
      <c r="Y48" s="2"/>
      <c r="Z48" s="2"/>
      <c r="AA48" s="2"/>
      <c r="AB48" s="2"/>
      <c r="AC48" s="2"/>
    </row>
    <row r="50" spans="1:29" ht="15" x14ac:dyDescent="0.2">
      <c r="A50" s="7"/>
      <c r="B50" s="7"/>
      <c r="C50" s="7" t="s">
        <v>337</v>
      </c>
      <c r="D50" s="7"/>
      <c r="E50" s="7"/>
      <c r="F50" s="7"/>
      <c r="G50" s="7"/>
      <c r="H50" s="7"/>
      <c r="I50" s="7"/>
      <c r="J50" s="7"/>
      <c r="K50" s="7"/>
      <c r="L50" s="7"/>
      <c r="M50" s="7"/>
      <c r="N50" s="7"/>
      <c r="O50" s="7"/>
      <c r="P50" s="7"/>
      <c r="Q50" s="7"/>
    </row>
    <row r="52" spans="1:29" ht="12.75" x14ac:dyDescent="0.2">
      <c r="A52" s="48"/>
      <c r="D52" s="59"/>
      <c r="E52" s="60" t="str">
        <f>Lookup!L$21</f>
        <v>2027-28</v>
      </c>
      <c r="F52" s="60" t="str">
        <f>Lookup!M$21</f>
        <v>2028-29</v>
      </c>
      <c r="G52" s="60" t="str">
        <f>Lookup!N$21</f>
        <v>2029-30</v>
      </c>
      <c r="H52" s="60" t="str">
        <f>Lookup!O$21</f>
        <v>2030-31</v>
      </c>
      <c r="I52" s="60" t="str">
        <f>Lookup!P$21</f>
        <v>2031-32</v>
      </c>
      <c r="J52" s="60" t="str">
        <f>Lookup!$Q$20</f>
        <v>Total</v>
      </c>
    </row>
    <row r="53" spans="1:29" ht="12.75" x14ac:dyDescent="0.2">
      <c r="A53" s="48"/>
      <c r="D53" s="5" t="s">
        <v>513</v>
      </c>
      <c r="E53" s="149">
        <f>Inputs!M279+Inputs!M280</f>
        <v>1.230159372148643</v>
      </c>
      <c r="F53" s="149">
        <f>Inputs!N279+Inputs!N280</f>
        <v>1.230159372148643</v>
      </c>
      <c r="G53" s="149">
        <f>Inputs!O279+Inputs!O280</f>
        <v>1.230159372148643</v>
      </c>
      <c r="H53" s="149">
        <f>Inputs!P279+Inputs!P280</f>
        <v>1.230159372148643</v>
      </c>
      <c r="I53" s="149">
        <f>Inputs!Q279+Inputs!Q280</f>
        <v>1.230159372148643</v>
      </c>
      <c r="J53" s="150">
        <f>SUM(E53:I53)</f>
        <v>6.1507968607432151</v>
      </c>
    </row>
    <row r="55" spans="1:29" ht="12.75" x14ac:dyDescent="0.2">
      <c r="D55" s="5" t="s">
        <v>514</v>
      </c>
      <c r="E55" s="223">
        <f>E53*CPI!M31</f>
        <v>1.199063842067875</v>
      </c>
      <c r="F55" s="223">
        <f>F53*CPI!N31</f>
        <v>1.1687543337115238</v>
      </c>
      <c r="G55" s="223">
        <f>G53*CPI!O31</f>
        <v>1.1392109783026418</v>
      </c>
      <c r="H55" s="223">
        <f>H53*CPI!P31</f>
        <v>1.1104144093001413</v>
      </c>
      <c r="I55" s="223">
        <f>I53*CPI!Q31</f>
        <v>1.0823457497034572</v>
      </c>
      <c r="J55" s="223">
        <f>SUM(E55:I55)</f>
        <v>5.6997893130856383</v>
      </c>
    </row>
    <row r="56" spans="1:29" ht="12.75" x14ac:dyDescent="0.2">
      <c r="D56" s="5" t="s">
        <v>504</v>
      </c>
      <c r="E56" s="212">
        <f>J55</f>
        <v>5.6997893130856383</v>
      </c>
      <c r="F56" s="154"/>
      <c r="G56" s="154"/>
      <c r="H56" s="154"/>
      <c r="I56" s="154"/>
      <c r="J56" s="154"/>
    </row>
    <row r="58" spans="1:29" ht="15.75" x14ac:dyDescent="0.2">
      <c r="A58" s="2"/>
      <c r="B58" s="2" t="s">
        <v>338</v>
      </c>
      <c r="C58" s="2"/>
      <c r="D58" s="2"/>
      <c r="E58" s="2"/>
      <c r="F58" s="2"/>
      <c r="G58" s="2"/>
      <c r="H58" s="2"/>
      <c r="I58" s="2"/>
      <c r="J58" s="2"/>
      <c r="K58" s="2"/>
      <c r="L58" s="2"/>
      <c r="M58" s="2"/>
      <c r="N58" s="2"/>
      <c r="O58" s="2"/>
      <c r="P58" s="2"/>
      <c r="Q58" s="2"/>
      <c r="R58" s="2"/>
      <c r="S58" s="2"/>
      <c r="T58" s="2"/>
      <c r="U58" s="2"/>
      <c r="V58" s="2"/>
      <c r="W58" s="2"/>
      <c r="X58" s="2"/>
      <c r="Y58" s="2"/>
      <c r="Z58" s="2"/>
      <c r="AA58" s="2"/>
      <c r="AB58" s="2"/>
      <c r="AC58" s="2"/>
    </row>
    <row r="61" spans="1:29" s="2" customFormat="1" ht="15.75" x14ac:dyDescent="0.2">
      <c r="B61" s="2" t="s">
        <v>32</v>
      </c>
    </row>
  </sheetData>
  <conditionalFormatting sqref="B2">
    <cfRule type="cellIs" dxfId="4" priority="1" operator="notEqual">
      <formula>"No Errors Found"</formula>
    </cfRule>
  </conditionalFormatting>
  <hyperlinks>
    <hyperlink ref="B3:E3" location="TOC!A1" display="TOC!A1" xr:uid="{3DA290F5-B0ED-45FA-86FB-B4B19E2C0ED8}"/>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D0B103-AE35-4308-8A39-6A3AD28DFC41}">
  <sheetPr>
    <tabColor theme="8" tint="0.59999389629810485"/>
  </sheetPr>
  <dimension ref="A1:AC353"/>
  <sheetViews>
    <sheetView showGridLines="0" zoomScaleNormal="100" workbookViewId="0">
      <selection activeCell="B10" sqref="B10"/>
    </sheetView>
  </sheetViews>
  <sheetFormatPr defaultColWidth="9.33203125" defaultRowHeight="11.25" x14ac:dyDescent="0.2"/>
  <cols>
    <col min="1" max="1" width="3.33203125" customWidth="1"/>
    <col min="2" max="2" width="5.83203125" customWidth="1"/>
    <col min="3" max="3" width="5" customWidth="1"/>
    <col min="4" max="4" width="24" customWidth="1"/>
    <col min="5" max="5" width="22.33203125" customWidth="1"/>
    <col min="6" max="7" width="13.6640625" customWidth="1"/>
    <col min="8" max="8" width="16.1640625" customWidth="1"/>
    <col min="9" max="9" width="13.1640625" customWidth="1"/>
    <col min="10" max="10" width="14" customWidth="1"/>
    <col min="11" max="13" width="10.6640625" customWidth="1"/>
    <col min="14" max="14" width="39.5" bestFit="1" customWidth="1"/>
    <col min="15" max="15" width="18.5" customWidth="1"/>
    <col min="16" max="26" width="11.33203125" customWidth="1"/>
  </cols>
  <sheetData>
    <row r="1" spans="1:20" ht="19.5" x14ac:dyDescent="0.2">
      <c r="A1" s="48">
        <f>IF(SUM($A5:$A348)&gt;0,1,0)</f>
        <v>0</v>
      </c>
      <c r="B1" s="3" t="s">
        <v>339</v>
      </c>
    </row>
    <row r="2" spans="1:20" x14ac:dyDescent="0.2">
      <c r="B2" s="11" t="str">
        <f>IF(A1=0,"No errors found","Errors found")</f>
        <v>No errors found</v>
      </c>
    </row>
    <row r="3" spans="1:20" x14ac:dyDescent="0.2">
      <c r="B3" s="43" t="str">
        <f>TOC!B1</f>
        <v>Table of Contents</v>
      </c>
      <c r="C3" s="38"/>
      <c r="D3" s="38"/>
      <c r="E3" s="38"/>
    </row>
    <row r="4" spans="1:20" ht="12.75" x14ac:dyDescent="0.2">
      <c r="B4" s="36" t="str">
        <f>Model_Name</f>
        <v>PWC - NTESMO - Proposal Tables and Charts - 2028-32 period</v>
      </c>
      <c r="E4" s="13"/>
      <c r="F4" s="13"/>
      <c r="G4" s="13"/>
      <c r="H4" s="13"/>
      <c r="J4" s="46"/>
      <c r="K4" s="46"/>
      <c r="L4" s="46"/>
      <c r="M4" s="46"/>
      <c r="N4" s="46"/>
      <c r="O4" s="46"/>
      <c r="P4" s="46"/>
      <c r="Q4" s="46"/>
    </row>
    <row r="6" spans="1:20" s="2" customFormat="1" ht="15.75" x14ac:dyDescent="0.2">
      <c r="B6" s="2" t="s">
        <v>340</v>
      </c>
    </row>
    <row r="8" spans="1:20" s="7" customFormat="1" ht="15" x14ac:dyDescent="0.2">
      <c r="C8" s="7" t="s">
        <v>269</v>
      </c>
    </row>
    <row r="10" spans="1:20" ht="12.75" x14ac:dyDescent="0.2">
      <c r="D10" s="8" t="s">
        <v>118</v>
      </c>
      <c r="H10" s="55" t="s">
        <v>10</v>
      </c>
    </row>
    <row r="11" spans="1:20" ht="12.75" x14ac:dyDescent="0.2">
      <c r="D11" s="9"/>
      <c r="N11" t="s">
        <v>508</v>
      </c>
    </row>
    <row r="12" spans="1:20" ht="12.75" x14ac:dyDescent="0.2">
      <c r="D12" s="9" t="s">
        <v>341</v>
      </c>
      <c r="H12" s="73">
        <f>$O$37</f>
        <v>147.56698122878996</v>
      </c>
      <c r="J12" s="56"/>
      <c r="O12" s="221" t="s">
        <v>130</v>
      </c>
      <c r="P12" s="46" t="s">
        <v>131</v>
      </c>
      <c r="Q12" s="46" t="s">
        <v>132</v>
      </c>
      <c r="R12" s="46" t="s">
        <v>133</v>
      </c>
      <c r="S12" s="46" t="s">
        <v>134</v>
      </c>
      <c r="T12" s="87" t="s">
        <v>59</v>
      </c>
    </row>
    <row r="13" spans="1:20" ht="12.75" x14ac:dyDescent="0.2">
      <c r="D13" s="9" t="s">
        <v>342</v>
      </c>
      <c r="H13" s="73">
        <f>H12/COUNTA(Revenues!$M$10:$Q$10)</f>
        <v>29.513396245757992</v>
      </c>
      <c r="J13" s="103"/>
    </row>
    <row r="14" spans="1:20" x14ac:dyDescent="0.2">
      <c r="N14" t="s">
        <v>507</v>
      </c>
      <c r="O14" s="185">
        <f>R60</f>
        <v>29.221815195564659</v>
      </c>
      <c r="P14" s="185">
        <f>S60</f>
        <v>29.181438551734978</v>
      </c>
      <c r="Q14" s="185">
        <f>T60</f>
        <v>29.567496590141463</v>
      </c>
      <c r="R14" s="185">
        <f>U60</f>
        <v>29.792339149613191</v>
      </c>
      <c r="S14" s="185">
        <f>V60</f>
        <v>29.803891741735669</v>
      </c>
      <c r="T14" s="185">
        <f>SUM(O14:S14)</f>
        <v>147.56698122878996</v>
      </c>
    </row>
    <row r="15" spans="1:20" ht="12.75" x14ac:dyDescent="0.2">
      <c r="D15" s="9" t="s">
        <v>343</v>
      </c>
      <c r="H15" s="73">
        <f>$O$33</f>
        <v>66.28899273901358</v>
      </c>
      <c r="N15" t="s">
        <v>505</v>
      </c>
      <c r="O15" s="185">
        <f t="shared" ref="O15:S16" si="0">SUM(R54,R57)</f>
        <v>26.541946574548419</v>
      </c>
      <c r="P15" s="185">
        <f t="shared" si="0"/>
        <v>27.147210248255444</v>
      </c>
      <c r="Q15" s="185">
        <f t="shared" si="0"/>
        <v>27.533268286661929</v>
      </c>
      <c r="R15" s="185">
        <f t="shared" si="0"/>
        <v>27.758110846133658</v>
      </c>
      <c r="S15" s="185">
        <f t="shared" si="0"/>
        <v>27.769663438256135</v>
      </c>
      <c r="T15" s="185">
        <f>SUM(O15:S15)</f>
        <v>136.75019939385561</v>
      </c>
    </row>
    <row r="16" spans="1:20" ht="12.75" x14ac:dyDescent="0.2">
      <c r="D16" s="9" t="s">
        <v>344</v>
      </c>
      <c r="H16" s="123">
        <f>H15/$O$37</f>
        <v>0.44921290784039403</v>
      </c>
      <c r="N16" t="s">
        <v>506</v>
      </c>
      <c r="O16" s="185">
        <f t="shared" si="0"/>
        <v>2.6798686210162384</v>
      </c>
      <c r="P16" s="185">
        <f t="shared" si="0"/>
        <v>2.0342283034795328</v>
      </c>
      <c r="Q16" s="185">
        <f t="shared" si="0"/>
        <v>2.0342283034795328</v>
      </c>
      <c r="R16" s="185">
        <f t="shared" si="0"/>
        <v>2.0342283034795328</v>
      </c>
      <c r="S16" s="185">
        <f t="shared" si="0"/>
        <v>2.0342283034795328</v>
      </c>
      <c r="T16" s="185">
        <f>SUM(O16:S16)</f>
        <v>10.816781834934371</v>
      </c>
    </row>
    <row r="18" spans="3:20" ht="12.75" x14ac:dyDescent="0.2">
      <c r="D18" s="9" t="s">
        <v>345</v>
      </c>
      <c r="H18" s="73">
        <f>SUM($R$55:$V$55)</f>
        <v>10.816781834934371</v>
      </c>
      <c r="I18" s="119"/>
      <c r="J18" s="120"/>
      <c r="O18" t="b">
        <f t="shared" ref="O18:T18" si="1">O14=SUM(O15:O16)</f>
        <v>1</v>
      </c>
      <c r="P18" t="b">
        <f t="shared" si="1"/>
        <v>1</v>
      </c>
      <c r="Q18" t="b">
        <f t="shared" si="1"/>
        <v>1</v>
      </c>
      <c r="R18" t="b">
        <f t="shared" si="1"/>
        <v>1</v>
      </c>
      <c r="S18" t="b">
        <f t="shared" si="1"/>
        <v>1</v>
      </c>
      <c r="T18" t="b">
        <f t="shared" si="1"/>
        <v>1</v>
      </c>
    </row>
    <row r="19" spans="3:20" ht="12.75" x14ac:dyDescent="0.2">
      <c r="D19" s="9" t="s">
        <v>346</v>
      </c>
      <c r="H19" s="74">
        <f>$H$18/$O$37</f>
        <v>7.3300827494491322E-2</v>
      </c>
    </row>
    <row r="20" spans="3:20" ht="12.75" x14ac:dyDescent="0.2">
      <c r="D20" s="9" t="s">
        <v>347</v>
      </c>
      <c r="H20" s="73">
        <f>H18/5</f>
        <v>2.1633563669868741</v>
      </c>
      <c r="N20" t="s">
        <v>509</v>
      </c>
    </row>
    <row r="21" spans="3:20" ht="12.75" x14ac:dyDescent="0.2">
      <c r="O21" s="221" t="s">
        <v>130</v>
      </c>
      <c r="P21" s="46" t="s">
        <v>131</v>
      </c>
      <c r="Q21" s="46" t="s">
        <v>132</v>
      </c>
      <c r="R21" s="46" t="s">
        <v>133</v>
      </c>
      <c r="S21" s="46" t="s">
        <v>134</v>
      </c>
      <c r="T21" s="46" t="s">
        <v>59</v>
      </c>
    </row>
    <row r="22" spans="3:20" ht="12.75" x14ac:dyDescent="0.2">
      <c r="D22" s="5" t="s">
        <v>348</v>
      </c>
      <c r="H22" s="73">
        <f>H12-H18</f>
        <v>136.75019939385558</v>
      </c>
    </row>
    <row r="23" spans="3:20" ht="12.75" x14ac:dyDescent="0.2">
      <c r="D23" s="5" t="s">
        <v>346</v>
      </c>
      <c r="H23" s="74">
        <f>H22/H12</f>
        <v>0.92669917250550871</v>
      </c>
      <c r="N23" t="s">
        <v>507</v>
      </c>
      <c r="O23" s="185">
        <f>S252</f>
        <v>16.437814571626276</v>
      </c>
      <c r="P23" s="185">
        <f>T252</f>
        <v>3.2666388667212902</v>
      </c>
      <c r="Q23" s="185">
        <f>U252</f>
        <v>1.2487237130407625</v>
      </c>
      <c r="R23" s="185">
        <f>V252</f>
        <v>0.76708725980333703</v>
      </c>
      <c r="S23" s="185">
        <f>W252</f>
        <v>0.66076287980333703</v>
      </c>
      <c r="T23" s="185">
        <f>SUM(O23:S23)</f>
        <v>22.381027290995004</v>
      </c>
    </row>
    <row r="24" spans="3:20" x14ac:dyDescent="0.2">
      <c r="N24" t="s">
        <v>505</v>
      </c>
      <c r="O24" s="185">
        <f>SUM(S249,S251)</f>
        <v>15.693543911626278</v>
      </c>
      <c r="P24" s="185">
        <f>SUM(T249,T251)</f>
        <v>3.0539901067212902</v>
      </c>
      <c r="Q24" s="185">
        <f>SUM(U249,U251)</f>
        <v>1.0360749530407625</v>
      </c>
      <c r="R24" s="185">
        <f>SUM(V249,V251)</f>
        <v>0.66076287980333703</v>
      </c>
      <c r="S24" s="185">
        <f>SUM(W249,W251)</f>
        <v>0.66076287980333703</v>
      </c>
      <c r="T24" s="185">
        <f>SUM(O24:S24)</f>
        <v>21.105134730995005</v>
      </c>
    </row>
    <row r="25" spans="3:20" ht="12.75" x14ac:dyDescent="0.2">
      <c r="D25" s="5" t="s">
        <v>477</v>
      </c>
      <c r="H25" s="73">
        <f>SUM(O54:Q54,O57:Q57)/3</f>
        <v>21.086980199999996</v>
      </c>
      <c r="N25" t="s">
        <v>506</v>
      </c>
      <c r="O25" s="185">
        <f>SUM(S250)</f>
        <v>0.74427065999999997</v>
      </c>
      <c r="P25" s="185">
        <f>SUM(T250)</f>
        <v>0.21264875999999996</v>
      </c>
      <c r="Q25" s="185">
        <f>SUM(U250)</f>
        <v>0.21264875999999996</v>
      </c>
      <c r="R25" s="185">
        <f>SUM(V250)</f>
        <v>0.10632438</v>
      </c>
      <c r="S25" s="185">
        <f>SUM(W250)</f>
        <v>0</v>
      </c>
      <c r="T25" s="185">
        <f>SUM(O25:S25)</f>
        <v>1.27589256</v>
      </c>
    </row>
    <row r="26" spans="3:20" ht="12.75" x14ac:dyDescent="0.2">
      <c r="D26" s="5" t="s">
        <v>349</v>
      </c>
      <c r="H26" s="73">
        <f>H13-H25</f>
        <v>8.4264160457579962</v>
      </c>
    </row>
    <row r="27" spans="3:20" ht="12.75" x14ac:dyDescent="0.2">
      <c r="D27" s="5" t="s">
        <v>350</v>
      </c>
      <c r="H27" s="73">
        <f>H20</f>
        <v>2.1633563669868741</v>
      </c>
      <c r="O27" t="b">
        <f>O23=SUM(O24:O25)</f>
        <v>1</v>
      </c>
      <c r="P27" t="b">
        <f>P23=SUM(P24:P25)</f>
        <v>1</v>
      </c>
      <c r="Q27" t="b">
        <f>Q23=SUM(Q24:Q25)</f>
        <v>1</v>
      </c>
      <c r="R27" t="b">
        <f>R23=SUM(R24:R25)</f>
        <v>1</v>
      </c>
      <c r="S27" t="b">
        <f>S23=SUM(S24:S25)</f>
        <v>1</v>
      </c>
    </row>
    <row r="28" spans="3:20" ht="12.75" x14ac:dyDescent="0.2">
      <c r="D28" s="5" t="s">
        <v>351</v>
      </c>
      <c r="H28" s="73">
        <f>H26-H27</f>
        <v>6.2630596787711221</v>
      </c>
      <c r="T28" s="185">
        <f>T14+T23</f>
        <v>169.94800851978496</v>
      </c>
    </row>
    <row r="30" spans="3:20" s="7" customFormat="1" ht="15" x14ac:dyDescent="0.2">
      <c r="C30" s="7" t="s">
        <v>443</v>
      </c>
    </row>
    <row r="32" spans="3:20" ht="12.75" x14ac:dyDescent="0.2">
      <c r="D32" s="72"/>
      <c r="N32" s="46" t="s">
        <v>352</v>
      </c>
      <c r="O32" s="46" t="s">
        <v>59</v>
      </c>
    </row>
    <row r="33" spans="1:15" ht="12.75" x14ac:dyDescent="0.2">
      <c r="D33" s="72"/>
      <c r="N33" s="68" t="str">
        <f>Revenues!D125</f>
        <v>Personnel Costs</v>
      </c>
      <c r="O33" s="57">
        <f>SUM(Revenues!M125:Q125,Revenues!M145:Q145)</f>
        <v>66.28899273901358</v>
      </c>
    </row>
    <row r="34" spans="1:15" ht="12.75" x14ac:dyDescent="0.2">
      <c r="D34" s="72"/>
      <c r="N34" s="68" t="str">
        <f>Revenues!D126</f>
        <v>Professional Fees</v>
      </c>
      <c r="O34" s="57">
        <f>SUM(Revenues!M126:Q126,Revenues!M146:Q146)</f>
        <v>18.417450680873461</v>
      </c>
    </row>
    <row r="35" spans="1:15" ht="12.75" x14ac:dyDescent="0.2">
      <c r="D35" s="72"/>
      <c r="N35" s="68" t="str">
        <f>Revenues!D127</f>
        <v>Residual Costs</v>
      </c>
      <c r="O35" s="57">
        <f>SUM(Revenues!M127:Q127,Revenues!M147:Q147)</f>
        <v>34.949761012147491</v>
      </c>
    </row>
    <row r="36" spans="1:15" ht="12.75" x14ac:dyDescent="0.2">
      <c r="D36" s="72"/>
      <c r="N36" s="68" t="str">
        <f>Revenues!D128</f>
        <v>Corporate Overheads</v>
      </c>
      <c r="O36" s="57">
        <f>SUM(Revenues!M128:Q128,Revenues!M148:Q148)</f>
        <v>27.910776796755421</v>
      </c>
    </row>
    <row r="37" spans="1:15" ht="12.75" x14ac:dyDescent="0.2">
      <c r="D37" s="72"/>
      <c r="N37" s="46" t="s">
        <v>169</v>
      </c>
      <c r="O37" s="64">
        <f>SUM(O33:O36)</f>
        <v>147.56698122878996</v>
      </c>
    </row>
    <row r="38" spans="1:15" x14ac:dyDescent="0.2">
      <c r="D38" s="72"/>
    </row>
    <row r="39" spans="1:15" ht="12.75" x14ac:dyDescent="0.2">
      <c r="D39" s="72"/>
      <c r="N39" s="68" t="s">
        <v>156</v>
      </c>
      <c r="O39" s="57">
        <f>SUM(Revenues!M129:Q129)+SUM(Revenues!M149:Q149)</f>
        <v>147.56698122878993</v>
      </c>
    </row>
    <row r="40" spans="1:15" ht="12.75" x14ac:dyDescent="0.2">
      <c r="A40" s="48">
        <f>IF(SUM(O40:P40)=0,0,1)</f>
        <v>0</v>
      </c>
      <c r="D40" s="72"/>
      <c r="N40" s="68" t="s">
        <v>157</v>
      </c>
      <c r="O40" s="54">
        <f>IF(ROUND(O39-O37,Check_Rounding)=0,0,1)</f>
        <v>0</v>
      </c>
    </row>
    <row r="41" spans="1:15" x14ac:dyDescent="0.2">
      <c r="D41" s="72"/>
    </row>
    <row r="42" spans="1:15" x14ac:dyDescent="0.2">
      <c r="D42" s="72"/>
    </row>
    <row r="43" spans="1:15" x14ac:dyDescent="0.2">
      <c r="D43" s="72"/>
    </row>
    <row r="44" spans="1:15" x14ac:dyDescent="0.2">
      <c r="D44" s="72"/>
    </row>
    <row r="45" spans="1:15" x14ac:dyDescent="0.2">
      <c r="D45" s="72"/>
    </row>
    <row r="46" spans="1:15" x14ac:dyDescent="0.2">
      <c r="D46" s="72"/>
    </row>
    <row r="47" spans="1:15" x14ac:dyDescent="0.2">
      <c r="D47" s="72"/>
    </row>
    <row r="48" spans="1:15" x14ac:dyDescent="0.2">
      <c r="D48" s="72"/>
    </row>
    <row r="49" spans="1:29" ht="15" x14ac:dyDescent="0.2">
      <c r="A49" s="7"/>
      <c r="B49" s="7"/>
      <c r="C49" s="7" t="s">
        <v>444</v>
      </c>
      <c r="D49" s="7"/>
      <c r="E49" s="7"/>
      <c r="F49" s="7"/>
      <c r="G49" s="7"/>
      <c r="H49" s="7"/>
      <c r="I49" s="7"/>
      <c r="J49" s="7"/>
      <c r="K49" s="7"/>
      <c r="L49" s="7"/>
      <c r="M49" s="7"/>
      <c r="N49" s="7"/>
      <c r="O49" s="7"/>
      <c r="P49" s="7"/>
      <c r="Q49" s="7"/>
      <c r="R49" s="7"/>
      <c r="S49" s="7"/>
      <c r="T49" s="7"/>
      <c r="U49" s="7"/>
      <c r="V49" s="7"/>
      <c r="W49" s="7"/>
      <c r="X49" s="7"/>
      <c r="Y49" s="7"/>
      <c r="Z49" s="7"/>
      <c r="AA49" s="7"/>
      <c r="AB49" s="7"/>
      <c r="AC49" s="7"/>
    </row>
    <row r="51" spans="1:29" ht="12.75" x14ac:dyDescent="0.2">
      <c r="D51" s="72"/>
      <c r="N51" s="4" t="s">
        <v>445</v>
      </c>
    </row>
    <row r="52" spans="1:29" ht="12.75" x14ac:dyDescent="0.2">
      <c r="D52" s="72"/>
      <c r="O52" s="236" t="s">
        <v>353</v>
      </c>
      <c r="P52" s="236"/>
      <c r="Q52" s="236"/>
      <c r="R52" s="236" t="s">
        <v>354</v>
      </c>
      <c r="S52" s="236"/>
      <c r="T52" s="236"/>
      <c r="U52" s="236"/>
      <c r="V52" s="236"/>
    </row>
    <row r="53" spans="1:29" ht="12.75" x14ac:dyDescent="0.2">
      <c r="D53" s="72"/>
      <c r="O53" s="80" t="s">
        <v>127</v>
      </c>
      <c r="P53" s="89" t="s">
        <v>128</v>
      </c>
      <c r="Q53" s="80" t="s">
        <v>129</v>
      </c>
      <c r="R53" s="83" t="s">
        <v>130</v>
      </c>
      <c r="S53" s="86" t="s">
        <v>131</v>
      </c>
      <c r="T53" s="87" t="s">
        <v>132</v>
      </c>
      <c r="U53" s="46" t="s">
        <v>133</v>
      </c>
      <c r="V53" s="46" t="s">
        <v>134</v>
      </c>
    </row>
    <row r="54" spans="1:29" ht="12.75" x14ac:dyDescent="0.2">
      <c r="D54" s="72"/>
      <c r="N54" s="68" t="str">
        <f>Lookup!$D$76</f>
        <v>System Control</v>
      </c>
      <c r="O54" s="184">
        <f>16.7/CPI!L21</f>
        <v>17.785483299999999</v>
      </c>
      <c r="P54" s="184">
        <f>15.3/CPI!L21</f>
        <v>16.294484699999998</v>
      </c>
      <c r="Q54" s="184">
        <f>15.3/CPI!L21</f>
        <v>16.294484699999998</v>
      </c>
      <c r="R54" s="177">
        <f>Revenues!M14-R55</f>
        <v>18.631395091195927</v>
      </c>
      <c r="S54" s="177">
        <f>Revenues!N14-S55</f>
        <v>19.200324554199295</v>
      </c>
      <c r="T54" s="177">
        <f>Revenues!O14-T55</f>
        <v>19.54582185131499</v>
      </c>
      <c r="U54" s="177">
        <f>Revenues!P14-U55</f>
        <v>19.725815025315441</v>
      </c>
      <c r="V54" s="177">
        <f>Revenues!Q14-V55</f>
        <v>19.692261071383452</v>
      </c>
    </row>
    <row r="55" spans="1:29" ht="12.75" x14ac:dyDescent="0.2">
      <c r="D55" s="72"/>
      <c r="N55" s="68" t="s">
        <v>355</v>
      </c>
      <c r="O55" s="40"/>
      <c r="P55" s="215">
        <f>Inputs!K285*CPI!K31</f>
        <v>0.12493450806113371</v>
      </c>
      <c r="Q55" s="215">
        <f>Inputs!L285*CPI!L31</f>
        <v>3.5610743834087355</v>
      </c>
      <c r="R55" s="186">
        <f>SUM(Inputs!M$264:M$267)/CPI!L21</f>
        <v>2.6798686210162384</v>
      </c>
      <c r="S55" s="186">
        <f>SUM(Inputs!N$264:N$267)/CPI!L21</f>
        <v>2.0342283034795328</v>
      </c>
      <c r="T55" s="186">
        <f>SUM(Inputs!O$264:O$267)/CPI!L21</f>
        <v>2.0342283034795328</v>
      </c>
      <c r="U55" s="186">
        <f>SUM(Inputs!P$264:P$267)/CPI!L21</f>
        <v>2.0342283034795328</v>
      </c>
      <c r="V55" s="186">
        <f>SUM(Inputs!Q$264:Q$267)/CPI!L21</f>
        <v>2.0342283034795328</v>
      </c>
    </row>
    <row r="56" spans="1:29" ht="12.75" x14ac:dyDescent="0.2">
      <c r="D56" s="72"/>
      <c r="N56" s="68" t="s">
        <v>356</v>
      </c>
      <c r="O56" s="185"/>
      <c r="P56" s="185"/>
      <c r="Q56" s="185"/>
      <c r="R56" s="185"/>
      <c r="S56" s="185"/>
      <c r="T56" s="185"/>
      <c r="U56" s="185"/>
      <c r="V56" s="185"/>
    </row>
    <row r="57" spans="1:29" ht="12.75" x14ac:dyDescent="0.2">
      <c r="D57" s="72"/>
      <c r="N57" s="68" t="str">
        <f>Lookup!$D$77</f>
        <v>Market Operator</v>
      </c>
      <c r="O57" s="184">
        <f>3.4/CPI!L21</f>
        <v>3.6209965999999998</v>
      </c>
      <c r="P57" s="184">
        <f>4.4/CPI!L21</f>
        <v>4.6859956</v>
      </c>
      <c r="Q57" s="184">
        <f>4.3/CPI!L21</f>
        <v>4.5794956999999998</v>
      </c>
      <c r="R57" s="177">
        <f>Revenues!M30</f>
        <v>7.9105514833524939</v>
      </c>
      <c r="S57" s="177">
        <f>Revenues!N30</f>
        <v>7.9468856940561494</v>
      </c>
      <c r="T57" s="177">
        <f>Revenues!O30</f>
        <v>7.9874464353469401</v>
      </c>
      <c r="U57" s="177">
        <f>Revenues!P30</f>
        <v>8.0322958208182165</v>
      </c>
      <c r="V57" s="177">
        <f>Revenues!Q30</f>
        <v>8.0774023668726826</v>
      </c>
    </row>
    <row r="58" spans="1:29" ht="12.75" x14ac:dyDescent="0.2">
      <c r="D58" s="72"/>
      <c r="N58" s="68" t="s">
        <v>491</v>
      </c>
      <c r="O58" s="40"/>
      <c r="P58" s="215">
        <f>Inputs!K286*CPI!K31</f>
        <v>0</v>
      </c>
      <c r="Q58" s="215">
        <f>Inputs!L286*CPI!L31</f>
        <v>1.4837077909813594</v>
      </c>
      <c r="R58" s="40"/>
      <c r="S58" s="40"/>
      <c r="T58" s="40"/>
      <c r="U58" s="40"/>
      <c r="V58" s="40"/>
    </row>
    <row r="59" spans="1:29" x14ac:dyDescent="0.2">
      <c r="D59" s="72"/>
      <c r="O59" s="185"/>
      <c r="P59" s="185"/>
      <c r="Q59" s="185"/>
      <c r="R59" s="185"/>
      <c r="S59" s="185"/>
      <c r="T59" s="185"/>
      <c r="U59" s="185"/>
      <c r="V59" s="185"/>
    </row>
    <row r="60" spans="1:29" ht="12.75" x14ac:dyDescent="0.2">
      <c r="A60" s="48">
        <f>IF(SUM(R61:W61)=0,0,1)</f>
        <v>0</v>
      </c>
      <c r="D60" s="72"/>
      <c r="N60" s="68" t="s">
        <v>156</v>
      </c>
      <c r="O60" s="185"/>
      <c r="P60" s="185"/>
      <c r="Q60" s="185"/>
      <c r="R60" s="177">
        <f>SUM(Revenues!M14,Revenues!M30)</f>
        <v>29.221815195564659</v>
      </c>
      <c r="S60" s="177">
        <f>SUM(Revenues!N14,Revenues!N30)</f>
        <v>29.181438551734978</v>
      </c>
      <c r="T60" s="177">
        <f>SUM(Revenues!O14,Revenues!O30)</f>
        <v>29.567496590141463</v>
      </c>
      <c r="U60" s="177">
        <f>SUM(Revenues!P14,Revenues!P30)</f>
        <v>29.792339149613191</v>
      </c>
      <c r="V60" s="177">
        <f>SUM(Revenues!Q14,Revenues!Q30)</f>
        <v>29.803891741735669</v>
      </c>
    </row>
    <row r="61" spans="1:29" ht="12.75" x14ac:dyDescent="0.2">
      <c r="D61" s="72"/>
      <c r="N61" s="68" t="s">
        <v>157</v>
      </c>
      <c r="R61" s="54">
        <f>IF(ROUND(R60-SUM(R54:R57),Check_Rounding)=0,0,1)</f>
        <v>0</v>
      </c>
      <c r="S61" s="54">
        <f>IF(ROUND(S60-SUM(S54:S57),Check_Rounding)=0,0,1)</f>
        <v>0</v>
      </c>
      <c r="T61" s="54">
        <f>IF(ROUND(T60-SUM(T54:T57),Check_Rounding)=0,0,1)</f>
        <v>0</v>
      </c>
      <c r="U61" s="54">
        <f>IF(ROUND(U60-SUM(U54:U57),Check_Rounding)=0,0,1)</f>
        <v>0</v>
      </c>
      <c r="V61" s="54">
        <f>IF(ROUND(V60-SUM(V54:V57),Check_Rounding)=0,0,1)</f>
        <v>0</v>
      </c>
      <c r="W61" s="54">
        <f>IF(ROUND(SUM(R60:V60)-O39, Check_Rounding)=0, 0, 1)</f>
        <v>0</v>
      </c>
    </row>
    <row r="62" spans="1:29" x14ac:dyDescent="0.2">
      <c r="D62" s="72"/>
    </row>
    <row r="63" spans="1:29" ht="12.75" x14ac:dyDescent="0.2">
      <c r="D63" s="72"/>
      <c r="N63" s="82" t="s">
        <v>357</v>
      </c>
      <c r="O63" s="80" t="str">
        <f>Lookup!I$21</f>
        <v>2024-25</v>
      </c>
      <c r="P63" s="80" t="str">
        <f>Lookup!J$21</f>
        <v>2025-26</v>
      </c>
      <c r="Q63" s="80" t="str">
        <f>Lookup!K$21</f>
        <v>2026-27</v>
      </c>
      <c r="R63" s="80" t="str">
        <f>Lookup!L$21</f>
        <v>2027-28</v>
      </c>
      <c r="S63" s="80" t="str">
        <f>Lookup!M$21</f>
        <v>2028-29</v>
      </c>
      <c r="T63" s="46" t="str">
        <f>Lookup!N$21</f>
        <v>2029-30</v>
      </c>
      <c r="U63" s="46" t="str">
        <f>Lookup!O$21</f>
        <v>2030-31</v>
      </c>
      <c r="V63" s="46" t="str">
        <f>Lookup!P$21</f>
        <v>2031-32</v>
      </c>
    </row>
    <row r="64" spans="1:29" ht="12.75" x14ac:dyDescent="0.2">
      <c r="D64" s="72"/>
      <c r="N64" s="68" t="str">
        <f>Lookup!$D$76</f>
        <v>System Control</v>
      </c>
      <c r="O64" s="40"/>
      <c r="P64" s="40"/>
      <c r="Q64" s="40"/>
      <c r="R64" s="40"/>
      <c r="S64" s="40"/>
      <c r="T64" s="40"/>
      <c r="U64" s="40"/>
      <c r="V64" s="40"/>
    </row>
    <row r="65" spans="1:29" ht="12.75" x14ac:dyDescent="0.2">
      <c r="D65" s="72"/>
      <c r="N65" s="68" t="str">
        <f>Lookup!$D$77</f>
        <v>Market Operator</v>
      </c>
      <c r="O65" s="40"/>
      <c r="P65" s="40"/>
      <c r="Q65" s="40"/>
      <c r="R65" s="40"/>
      <c r="S65" s="40"/>
      <c r="T65" s="40"/>
      <c r="U65" s="40"/>
      <c r="V65" s="40"/>
    </row>
    <row r="66" spans="1:29" x14ac:dyDescent="0.2">
      <c r="D66" s="72"/>
    </row>
    <row r="67" spans="1:29" ht="12.75" x14ac:dyDescent="0.2">
      <c r="D67" s="72"/>
      <c r="N67" s="82" t="s">
        <v>358</v>
      </c>
      <c r="O67" s="80" t="str">
        <f>Lookup!I$21</f>
        <v>2024-25</v>
      </c>
      <c r="P67" s="80" t="str">
        <f>Lookup!J$21</f>
        <v>2025-26</v>
      </c>
      <c r="Q67" s="80" t="str">
        <f>Lookup!K$21</f>
        <v>2026-27</v>
      </c>
      <c r="R67" s="80" t="str">
        <f>Lookup!L$21</f>
        <v>2027-28</v>
      </c>
      <c r="S67" s="80" t="str">
        <f>Lookup!M$21</f>
        <v>2028-29</v>
      </c>
      <c r="T67" s="46" t="str">
        <f>Lookup!N$21</f>
        <v>2029-30</v>
      </c>
      <c r="U67" s="46" t="str">
        <f>Lookup!O$21</f>
        <v>2030-31</v>
      </c>
      <c r="V67" s="46" t="str">
        <f>Lookup!P$21</f>
        <v>2031-32</v>
      </c>
    </row>
    <row r="68" spans="1:29" ht="12.75" x14ac:dyDescent="0.2">
      <c r="D68" s="72"/>
      <c r="N68" s="68" t="str">
        <f>Lookup!$D$76</f>
        <v>System Control</v>
      </c>
      <c r="O68" s="40"/>
      <c r="P68" s="40"/>
      <c r="Q68" s="40"/>
      <c r="R68" s="40"/>
      <c r="S68" s="40"/>
      <c r="T68" s="40"/>
      <c r="U68" s="40"/>
      <c r="V68" s="40"/>
    </row>
    <row r="69" spans="1:29" ht="12.75" x14ac:dyDescent="0.2">
      <c r="D69" s="72"/>
      <c r="N69" s="68" t="str">
        <f>Lookup!$D$77</f>
        <v>Market Operator</v>
      </c>
      <c r="O69" s="40"/>
      <c r="P69" s="40"/>
      <c r="Q69" s="40"/>
      <c r="R69" s="40"/>
      <c r="S69" s="40"/>
      <c r="T69" s="40"/>
      <c r="U69" s="40"/>
      <c r="V69" s="40"/>
    </row>
    <row r="70" spans="1:29" x14ac:dyDescent="0.2">
      <c r="D70" s="72"/>
    </row>
    <row r="71" spans="1:29" ht="12.75" x14ac:dyDescent="0.2">
      <c r="D71" s="72"/>
      <c r="N71" s="82" t="s">
        <v>359</v>
      </c>
      <c r="O71" s="80" t="str">
        <f>Lookup!I$21</f>
        <v>2024-25</v>
      </c>
      <c r="P71" s="80" t="str">
        <f>Lookup!J$21</f>
        <v>2025-26</v>
      </c>
      <c r="Q71" s="80" t="str">
        <f>Lookup!K$21</f>
        <v>2026-27</v>
      </c>
      <c r="R71" s="80" t="str">
        <f>Lookup!L$21</f>
        <v>2027-28</v>
      </c>
      <c r="S71" s="80" t="str">
        <f>Lookup!M$21</f>
        <v>2028-29</v>
      </c>
      <c r="T71" s="46" t="str">
        <f>Lookup!N$21</f>
        <v>2029-30</v>
      </c>
      <c r="U71" s="46" t="str">
        <f>Lookup!O$21</f>
        <v>2030-31</v>
      </c>
      <c r="V71" s="46" t="str">
        <f>Lookup!P$21</f>
        <v>2031-32</v>
      </c>
    </row>
    <row r="72" spans="1:29" ht="12.75" x14ac:dyDescent="0.2">
      <c r="D72" s="72"/>
      <c r="N72" s="68" t="str">
        <f>Lookup!$D$76</f>
        <v>System Control</v>
      </c>
      <c r="O72" s="40"/>
      <c r="P72" s="40"/>
      <c r="Q72" s="40"/>
      <c r="R72" s="40"/>
      <c r="S72" s="40"/>
      <c r="T72" s="40"/>
      <c r="U72" s="40"/>
      <c r="V72" s="40"/>
    </row>
    <row r="73" spans="1:29" ht="12.75" x14ac:dyDescent="0.2">
      <c r="D73" s="72"/>
      <c r="N73" s="68" t="str">
        <f>Lookup!$D$77</f>
        <v>Market Operator</v>
      </c>
      <c r="O73" s="40"/>
      <c r="P73" s="40"/>
      <c r="Q73" s="40"/>
      <c r="R73" s="40"/>
      <c r="S73" s="40"/>
      <c r="T73" s="40"/>
      <c r="U73" s="40"/>
      <c r="V73" s="40"/>
    </row>
    <row r="74" spans="1:29" x14ac:dyDescent="0.2">
      <c r="D74" s="72"/>
    </row>
    <row r="75" spans="1:29" ht="15" x14ac:dyDescent="0.2">
      <c r="A75" s="7"/>
      <c r="B75" s="7"/>
      <c r="C75" s="7" t="s">
        <v>464</v>
      </c>
      <c r="D75" s="7"/>
      <c r="E75" s="7"/>
      <c r="F75" s="7"/>
      <c r="G75" s="7"/>
      <c r="H75" s="7"/>
      <c r="I75" s="7"/>
      <c r="J75" s="7"/>
      <c r="K75" s="7"/>
      <c r="L75" s="7"/>
      <c r="M75" s="7"/>
      <c r="N75" s="7"/>
      <c r="O75" s="7"/>
      <c r="P75" s="7"/>
      <c r="Q75" s="7"/>
      <c r="R75" s="7"/>
      <c r="S75" s="7"/>
      <c r="T75" s="7"/>
      <c r="U75" s="7"/>
      <c r="V75" s="7"/>
      <c r="W75" s="7"/>
      <c r="X75" s="7"/>
      <c r="Y75" s="7"/>
      <c r="Z75" s="7"/>
      <c r="AA75" s="7"/>
      <c r="AB75" s="7"/>
      <c r="AC75" s="7"/>
    </row>
    <row r="76" spans="1:29" x14ac:dyDescent="0.2">
      <c r="D76" s="72"/>
    </row>
    <row r="77" spans="1:29" ht="12.75" x14ac:dyDescent="0.2">
      <c r="D77" s="138" t="s">
        <v>293</v>
      </c>
      <c r="E77" s="138" t="s">
        <v>360</v>
      </c>
      <c r="F77" s="138" t="s">
        <v>361</v>
      </c>
      <c r="G77" s="138"/>
      <c r="H77" s="138" t="s">
        <v>362</v>
      </c>
    </row>
    <row r="78" spans="1:29" x14ac:dyDescent="0.2">
      <c r="D78" s="72"/>
    </row>
    <row r="79" spans="1:29" ht="12.75" x14ac:dyDescent="0.2">
      <c r="D79" s="152" t="s">
        <v>107</v>
      </c>
      <c r="E79" s="158">
        <f>[1]Output_OpexBase!$P$60</f>
        <v>11.76650519471842</v>
      </c>
      <c r="F79" s="155">
        <v>15.9</v>
      </c>
      <c r="H79" s="173">
        <f>E79-F79</f>
        <v>-4.1334948052815808</v>
      </c>
    </row>
    <row r="80" spans="1:29" ht="12.75" x14ac:dyDescent="0.2">
      <c r="D80" s="152" t="s">
        <v>108</v>
      </c>
      <c r="E80" s="158">
        <f>[1]Output_OpexBase!$L$60</f>
        <v>7.1671382392483105</v>
      </c>
      <c r="F80" s="155">
        <v>4.2</v>
      </c>
      <c r="H80" s="173">
        <f>E80-F80</f>
        <v>2.9671382392483103</v>
      </c>
    </row>
    <row r="81" spans="1:29" ht="12.75" x14ac:dyDescent="0.2">
      <c r="D81" s="152" t="s">
        <v>59</v>
      </c>
      <c r="E81" s="173">
        <f>SUM(E79:E80)</f>
        <v>18.933643433966729</v>
      </c>
      <c r="F81" s="173">
        <f>SUM(F79:F80)</f>
        <v>20.100000000000001</v>
      </c>
      <c r="G81" s="173"/>
      <c r="H81" s="173">
        <f t="shared" ref="H81" si="2">SUM(H79:H80)</f>
        <v>-1.1663565660332704</v>
      </c>
    </row>
    <row r="82" spans="1:29" ht="12.75" x14ac:dyDescent="0.2">
      <c r="D82" s="152"/>
      <c r="E82" s="152"/>
      <c r="F82" s="152"/>
      <c r="G82" s="152"/>
      <c r="H82" s="152"/>
    </row>
    <row r="83" spans="1:29" ht="15" x14ac:dyDescent="0.2">
      <c r="A83" s="7"/>
      <c r="B83" s="7"/>
      <c r="C83" s="7" t="s">
        <v>446</v>
      </c>
      <c r="D83" s="7"/>
      <c r="E83" s="7"/>
      <c r="F83" s="7"/>
      <c r="G83" s="7"/>
      <c r="H83" s="7"/>
      <c r="I83" s="7"/>
      <c r="J83" s="7"/>
      <c r="K83" s="7"/>
      <c r="L83" s="7"/>
      <c r="M83" s="7"/>
      <c r="N83" s="7"/>
      <c r="O83" s="7"/>
      <c r="P83" s="7"/>
      <c r="Q83" s="7"/>
      <c r="R83" s="7"/>
      <c r="S83" s="7"/>
      <c r="T83" s="7"/>
      <c r="U83" s="7"/>
      <c r="V83" s="7"/>
      <c r="W83" s="7"/>
      <c r="X83" s="7"/>
      <c r="Y83" s="7"/>
      <c r="Z83" s="7"/>
      <c r="AA83" s="7"/>
      <c r="AB83" s="7"/>
      <c r="AC83" s="7"/>
    </row>
    <row r="85" spans="1:29" ht="12.75" x14ac:dyDescent="0.2">
      <c r="E85" s="4" t="s">
        <v>447</v>
      </c>
    </row>
    <row r="87" spans="1:29" ht="12.75" x14ac:dyDescent="0.2">
      <c r="D87" s="138" t="s">
        <v>293</v>
      </c>
      <c r="E87" s="141" t="s">
        <v>253</v>
      </c>
      <c r="F87" s="60" t="s">
        <v>254</v>
      </c>
      <c r="G87" s="60" t="s">
        <v>255</v>
      </c>
      <c r="H87" s="60" t="s">
        <v>256</v>
      </c>
      <c r="I87" s="60" t="s">
        <v>257</v>
      </c>
      <c r="J87" s="60" t="s">
        <v>59</v>
      </c>
    </row>
    <row r="88" spans="1:29" x14ac:dyDescent="0.2">
      <c r="D88" s="72"/>
    </row>
    <row r="89" spans="1:29" ht="12.75" x14ac:dyDescent="0.2">
      <c r="D89" s="152" t="s">
        <v>107</v>
      </c>
      <c r="E89" s="173">
        <f>Revenues!M119</f>
        <v>8.5961657507494813</v>
      </c>
      <c r="F89" s="173">
        <f>Revenues!N119</f>
        <v>8.459803935858023</v>
      </c>
      <c r="G89" s="173">
        <f>Revenues!O119</f>
        <v>8.7387114509480011</v>
      </c>
      <c r="H89" s="173">
        <f>Revenues!P119</f>
        <v>8.8450740475113037</v>
      </c>
      <c r="I89" s="173">
        <f>Revenues!Q119</f>
        <v>8.7374673279218538</v>
      </c>
      <c r="J89" s="174">
        <f>SUM(E89:I89)</f>
        <v>43.377222512988666</v>
      </c>
    </row>
    <row r="90" spans="1:29" ht="12.75" x14ac:dyDescent="0.2">
      <c r="D90" s="152" t="s">
        <v>108</v>
      </c>
      <c r="E90" s="173">
        <f>Revenues!M139</f>
        <v>0.16561249702603645</v>
      </c>
      <c r="F90" s="173">
        <f>Revenues!N139</f>
        <v>0.16561249702603648</v>
      </c>
      <c r="G90" s="173">
        <f>Revenues!O139</f>
        <v>0.16561249702603639</v>
      </c>
      <c r="H90" s="173">
        <f>Revenues!P139</f>
        <v>0.16561249702603631</v>
      </c>
      <c r="I90" s="173">
        <f>Revenues!Q139</f>
        <v>0.16561249702603648</v>
      </c>
      <c r="J90" s="174">
        <f t="shared" ref="J90:J91" si="3">SUM(E90:I90)</f>
        <v>0.8280624851301821</v>
      </c>
    </row>
    <row r="91" spans="1:29" ht="12.75" x14ac:dyDescent="0.2">
      <c r="D91" s="152" t="s">
        <v>59</v>
      </c>
      <c r="E91" s="153">
        <f>SUM(E89:E90)</f>
        <v>8.7617782477755171</v>
      </c>
      <c r="F91" s="153">
        <f t="shared" ref="F91:I91" si="4">SUM(F89:F90)</f>
        <v>8.6254164328840588</v>
      </c>
      <c r="G91" s="153">
        <f t="shared" si="4"/>
        <v>8.9043239479740368</v>
      </c>
      <c r="H91" s="153">
        <f t="shared" si="4"/>
        <v>9.0106865445373394</v>
      </c>
      <c r="I91" s="153">
        <f t="shared" si="4"/>
        <v>8.9030798249478895</v>
      </c>
      <c r="J91" s="174">
        <f t="shared" si="3"/>
        <v>44.205284998118834</v>
      </c>
    </row>
    <row r="93" spans="1:29" ht="12.75" x14ac:dyDescent="0.2">
      <c r="D93" s="152"/>
      <c r="E93" s="152"/>
      <c r="F93" s="152"/>
      <c r="G93" s="152"/>
      <c r="H93" s="152"/>
    </row>
    <row r="94" spans="1:29" ht="15" x14ac:dyDescent="0.2">
      <c r="A94" s="7"/>
      <c r="B94" s="7"/>
      <c r="C94" s="7" t="s">
        <v>448</v>
      </c>
      <c r="D94" s="7"/>
      <c r="E94" s="7"/>
      <c r="F94" s="7"/>
      <c r="G94" s="7"/>
      <c r="H94" s="7"/>
      <c r="I94" s="7"/>
      <c r="J94" s="7"/>
      <c r="K94" s="7"/>
      <c r="L94" s="7"/>
      <c r="M94" s="7"/>
      <c r="N94" s="7"/>
      <c r="O94" s="7"/>
      <c r="P94" s="7"/>
      <c r="Q94" s="7"/>
      <c r="R94" s="7"/>
      <c r="S94" s="7"/>
      <c r="T94" s="7"/>
      <c r="U94" s="7"/>
      <c r="V94" s="7"/>
      <c r="W94" s="7"/>
      <c r="X94" s="7"/>
      <c r="Y94" s="7"/>
      <c r="Z94" s="7"/>
      <c r="AA94" s="7"/>
      <c r="AB94" s="7"/>
      <c r="AC94" s="7"/>
    </row>
    <row r="95" spans="1:29" ht="12.75" x14ac:dyDescent="0.2">
      <c r="D95" s="152"/>
      <c r="E95" s="152"/>
      <c r="F95" s="152"/>
      <c r="G95" s="152"/>
      <c r="H95" s="152"/>
    </row>
    <row r="96" spans="1:29" ht="12.75" x14ac:dyDescent="0.2">
      <c r="D96" s="152"/>
      <c r="E96" s="152"/>
      <c r="F96" s="152"/>
      <c r="G96" s="152"/>
      <c r="H96" s="152"/>
    </row>
    <row r="97" spans="1:29" ht="12.75" x14ac:dyDescent="0.2">
      <c r="D97" s="138" t="s">
        <v>293</v>
      </c>
      <c r="E97" s="141" t="s">
        <v>253</v>
      </c>
      <c r="F97" s="60" t="s">
        <v>254</v>
      </c>
      <c r="G97" s="60" t="s">
        <v>255</v>
      </c>
      <c r="H97" s="60" t="s">
        <v>256</v>
      </c>
      <c r="I97" s="60" t="s">
        <v>257</v>
      </c>
      <c r="J97" s="138" t="s">
        <v>59</v>
      </c>
    </row>
    <row r="98" spans="1:29" ht="12.75" x14ac:dyDescent="0.2">
      <c r="D98" s="5" t="str">
        <f>Lookup!$D$76</f>
        <v>System Control</v>
      </c>
      <c r="E98" s="175">
        <f>Revenues!M121</f>
        <v>21.311263712212167</v>
      </c>
      <c r="F98" s="175">
        <f>Revenues!N121</f>
        <v>21.234552857678828</v>
      </c>
      <c r="G98" s="175">
        <f>Revenues!O121</f>
        <v>21.580050154794524</v>
      </c>
      <c r="H98" s="175">
        <f>Revenues!P121</f>
        <v>21.760043328794975</v>
      </c>
      <c r="I98" s="175">
        <f>Revenues!Q121</f>
        <v>21.726489374862986</v>
      </c>
      <c r="J98" s="176">
        <f>SUM(E98:I98)</f>
        <v>107.61239942834348</v>
      </c>
    </row>
    <row r="99" spans="1:29" ht="12.75" x14ac:dyDescent="0.2">
      <c r="D99" s="5" t="str">
        <f>Lookup!$D$77</f>
        <v>Market Operator</v>
      </c>
      <c r="E99" s="175">
        <f>Revenues!M141</f>
        <v>7.910551483352493</v>
      </c>
      <c r="F99" s="175">
        <f>Revenues!N141</f>
        <v>7.9468856940561485</v>
      </c>
      <c r="G99" s="175">
        <f>Revenues!O141</f>
        <v>7.9874464353469401</v>
      </c>
      <c r="H99" s="175">
        <f>Revenues!P141</f>
        <v>8.0322958208182165</v>
      </c>
      <c r="I99" s="175">
        <f>Revenues!Q141</f>
        <v>8.0774023668726826</v>
      </c>
      <c r="J99" s="176">
        <f>SUM(E99:I99)</f>
        <v>39.954581800446476</v>
      </c>
    </row>
    <row r="100" spans="1:29" ht="12.75" x14ac:dyDescent="0.2">
      <c r="D100" s="5" t="s">
        <v>59</v>
      </c>
      <c r="E100" s="175">
        <f>SUM(E98:E99)</f>
        <v>29.221815195564659</v>
      </c>
      <c r="F100" s="175">
        <f t="shared" ref="F100:I100" si="5">SUM(F98:F99)</f>
        <v>29.181438551734978</v>
      </c>
      <c r="G100" s="175">
        <f t="shared" si="5"/>
        <v>29.567496590141463</v>
      </c>
      <c r="H100" s="175">
        <f t="shared" si="5"/>
        <v>29.792339149613191</v>
      </c>
      <c r="I100" s="175">
        <f t="shared" si="5"/>
        <v>29.803891741735669</v>
      </c>
      <c r="J100" s="176">
        <f>SUM(E100:I100)</f>
        <v>147.56698122878996</v>
      </c>
    </row>
    <row r="101" spans="1:29" ht="12.75" x14ac:dyDescent="0.2">
      <c r="D101" s="152"/>
      <c r="E101" s="152"/>
      <c r="F101" s="152"/>
      <c r="G101" s="152"/>
      <c r="H101" s="152"/>
    </row>
    <row r="102" spans="1:29" ht="12.75" x14ac:dyDescent="0.2">
      <c r="D102" s="152"/>
      <c r="E102" s="152"/>
      <c r="F102" s="152"/>
      <c r="G102" s="152"/>
      <c r="H102" s="152"/>
    </row>
    <row r="103" spans="1:29" ht="15" x14ac:dyDescent="0.2">
      <c r="A103" s="7"/>
      <c r="B103" s="7"/>
      <c r="C103" s="7" t="s">
        <v>486</v>
      </c>
      <c r="D103" s="7"/>
      <c r="E103" s="7"/>
      <c r="F103" s="7"/>
      <c r="G103" s="7"/>
      <c r="H103" s="7"/>
      <c r="I103" s="7"/>
      <c r="J103" s="7"/>
      <c r="K103" s="7"/>
      <c r="L103" s="7"/>
      <c r="M103" s="7"/>
      <c r="N103" s="7"/>
      <c r="O103" s="7"/>
      <c r="P103" s="7"/>
      <c r="Q103" s="7"/>
      <c r="R103" s="7"/>
      <c r="S103" s="7"/>
      <c r="T103" s="7"/>
      <c r="U103" s="7"/>
      <c r="V103" s="7"/>
      <c r="W103" s="7"/>
      <c r="X103" s="7"/>
      <c r="Y103" s="7"/>
      <c r="Z103" s="7"/>
      <c r="AA103" s="7"/>
      <c r="AB103" s="7"/>
      <c r="AC103" s="7"/>
    </row>
    <row r="105" spans="1:29" ht="12.75" x14ac:dyDescent="0.2">
      <c r="D105" s="72"/>
      <c r="O105" s="8" t="s">
        <v>107</v>
      </c>
      <c r="R105" s="8" t="s">
        <v>108</v>
      </c>
    </row>
    <row r="106" spans="1:29" ht="38.25" x14ac:dyDescent="0.2">
      <c r="D106" s="72"/>
      <c r="O106" s="104" t="s">
        <v>176</v>
      </c>
      <c r="P106" s="104" t="s">
        <v>177</v>
      </c>
      <c r="Q106" s="104" t="s">
        <v>178</v>
      </c>
      <c r="R106" s="104" t="s">
        <v>179</v>
      </c>
      <c r="S106" s="104" t="s">
        <v>180</v>
      </c>
      <c r="T106" s="104" t="s">
        <v>363</v>
      </c>
      <c r="U106" s="104" t="s">
        <v>364</v>
      </c>
      <c r="V106" s="104" t="s">
        <v>59</v>
      </c>
      <c r="W106" s="104" t="s">
        <v>365</v>
      </c>
      <c r="X106" s="104" t="s">
        <v>366</v>
      </c>
      <c r="Y106" s="104" t="s">
        <v>365</v>
      </c>
      <c r="Z106" s="104" t="s">
        <v>366</v>
      </c>
      <c r="AA106" s="105"/>
      <c r="AB106" s="105"/>
    </row>
    <row r="107" spans="1:29" ht="12.75" x14ac:dyDescent="0.2">
      <c r="A107" s="48">
        <f>IF(SUM(Y109:Z109)=0,0,1)</f>
        <v>0</v>
      </c>
      <c r="D107" s="72"/>
      <c r="N107" s="46" t="s">
        <v>130</v>
      </c>
      <c r="O107" s="177">
        <f>Revenues!J157</f>
        <v>8.1061359382787153</v>
      </c>
      <c r="P107" s="177">
        <f>Revenues!K157</f>
        <v>2.5672013560301421</v>
      </c>
      <c r="Q107" s="177">
        <f>Revenues!L157</f>
        <v>10.637926417903312</v>
      </c>
      <c r="R107" s="177">
        <f>Revenues!M157</f>
        <v>7.0607874392039935</v>
      </c>
      <c r="S107" s="177">
        <f>Revenues!N157</f>
        <v>0.84976404414850037</v>
      </c>
      <c r="T107" s="178">
        <f t="shared" ref="T107:T112" si="6">SUM(O107:Q107)</f>
        <v>21.31126371221217</v>
      </c>
      <c r="U107" s="178">
        <f t="shared" ref="U107:U112" si="7">SUM(R107:S107)</f>
        <v>7.9105514833524939</v>
      </c>
      <c r="V107" s="178">
        <f t="shared" ref="V107:V112" si="8">T107+U107</f>
        <v>29.221815195564666</v>
      </c>
      <c r="W107" s="179"/>
      <c r="X107" s="179"/>
      <c r="Y107" s="4"/>
      <c r="Z107" s="4"/>
    </row>
    <row r="108" spans="1:29" ht="12.75" x14ac:dyDescent="0.2">
      <c r="A108" s="48">
        <f>IF(SUM(Y110:Z110)=0,0,1)</f>
        <v>0</v>
      </c>
      <c r="D108" s="72"/>
      <c r="N108" s="46" t="s">
        <v>131</v>
      </c>
      <c r="O108" s="177">
        <f>Revenues!J158</f>
        <v>8.1386937835285593</v>
      </c>
      <c r="P108" s="177">
        <f>Revenues!K158</f>
        <v>2.5801972046131976</v>
      </c>
      <c r="Q108" s="177">
        <f>Revenues!L158</f>
        <v>10.51566186953707</v>
      </c>
      <c r="R108" s="177">
        <f>Revenues!M158</f>
        <v>7.0929314904478513</v>
      </c>
      <c r="S108" s="177">
        <f>Revenues!N158</f>
        <v>0.85395420360829744</v>
      </c>
      <c r="T108" s="178">
        <f t="shared" si="6"/>
        <v>21.234552857678828</v>
      </c>
      <c r="U108" s="178">
        <f t="shared" si="7"/>
        <v>7.9468856940561485</v>
      </c>
      <c r="V108" s="178">
        <f t="shared" si="8"/>
        <v>29.181438551734978</v>
      </c>
      <c r="W108" s="179"/>
      <c r="X108" s="179"/>
      <c r="Y108" s="4"/>
      <c r="Z108" s="4"/>
    </row>
    <row r="109" spans="1:29" ht="12.75" x14ac:dyDescent="0.2">
      <c r="A109" s="48">
        <f>IF(SUM(Y111:Z111)=0,0,1)</f>
        <v>0</v>
      </c>
      <c r="D109" s="72"/>
      <c r="N109" s="46" t="s">
        <v>132</v>
      </c>
      <c r="O109" s="177">
        <f>Revenues!J159</f>
        <v>8.1750388784842567</v>
      </c>
      <c r="P109" s="177">
        <f>Revenues!K159</f>
        <v>2.5947047786604465</v>
      </c>
      <c r="Q109" s="177">
        <f>Revenues!L159</f>
        <v>10.810306497649821</v>
      </c>
      <c r="R109" s="177">
        <f>Revenues!M159</f>
        <v>7.1288146573390723</v>
      </c>
      <c r="S109" s="177">
        <f>Revenues!N159</f>
        <v>0.85863177800786716</v>
      </c>
      <c r="T109" s="178">
        <f t="shared" si="6"/>
        <v>21.580050154794524</v>
      </c>
      <c r="U109" s="178">
        <f t="shared" si="7"/>
        <v>7.9874464353469392</v>
      </c>
      <c r="V109" s="178">
        <f t="shared" si="8"/>
        <v>29.567496590141463</v>
      </c>
      <c r="W109" s="177">
        <f t="array" ref="W109:W111">TRANSPOSE(Revenues!O121:Q121)</f>
        <v>21.580050154794524</v>
      </c>
      <c r="X109" s="177">
        <f t="array" ref="X109:X111">TRANSPOSE(Revenues!O141:Q141)</f>
        <v>7.9874464353469401</v>
      </c>
      <c r="Y109" s="48">
        <f t="shared" ref="Y109:Z111" si="9">IF(ROUND(T109-W109,Check_Rounding)=0,0,1)</f>
        <v>0</v>
      </c>
      <c r="Z109" s="48">
        <f t="shared" si="9"/>
        <v>0</v>
      </c>
    </row>
    <row r="110" spans="1:29" ht="12.75" x14ac:dyDescent="0.2">
      <c r="D110" s="72"/>
      <c r="N110" s="46" t="s">
        <v>133</v>
      </c>
      <c r="O110" s="177">
        <f>Revenues!J160</f>
        <v>8.2152268810153686</v>
      </c>
      <c r="P110" s="177">
        <f>Revenues!K160</f>
        <v>2.610746294668091</v>
      </c>
      <c r="Q110" s="177">
        <f>Revenues!L160</f>
        <v>10.934070153111513</v>
      </c>
      <c r="R110" s="177">
        <f>Revenues!M160</f>
        <v>7.1684918903634092</v>
      </c>
      <c r="S110" s="177">
        <f>Revenues!N160</f>
        <v>0.86380393045480752</v>
      </c>
      <c r="T110" s="178">
        <f t="shared" si="6"/>
        <v>21.760043328794971</v>
      </c>
      <c r="U110" s="178">
        <f t="shared" si="7"/>
        <v>8.0322958208182165</v>
      </c>
      <c r="V110" s="178">
        <f t="shared" si="8"/>
        <v>29.792339149613188</v>
      </c>
      <c r="W110" s="177">
        <v>21.760043328794975</v>
      </c>
      <c r="X110" s="177">
        <v>8.0322958208182165</v>
      </c>
      <c r="Y110" s="48">
        <f t="shared" si="9"/>
        <v>0</v>
      </c>
      <c r="Z110" s="48">
        <f t="shared" si="9"/>
        <v>0</v>
      </c>
    </row>
    <row r="111" spans="1:29" ht="12.75" x14ac:dyDescent="0.2">
      <c r="D111" s="72"/>
      <c r="N111" s="46" t="s">
        <v>134</v>
      </c>
      <c r="O111" s="177">
        <f>Revenues!J161</f>
        <v>8.2556453163619921</v>
      </c>
      <c r="P111" s="177">
        <f>Revenues!K161</f>
        <v>2.6268797906564734</v>
      </c>
      <c r="Q111" s="177">
        <f>Revenues!L161</f>
        <v>10.843964267844518</v>
      </c>
      <c r="R111" s="177">
        <f>Revenues!M161</f>
        <v>7.2083966275168798</v>
      </c>
      <c r="S111" s="177">
        <f>Revenues!N161</f>
        <v>0.86900573935580239</v>
      </c>
      <c r="T111" s="178">
        <f t="shared" si="6"/>
        <v>21.726489374862986</v>
      </c>
      <c r="U111" s="178">
        <f t="shared" si="7"/>
        <v>8.0774023668726826</v>
      </c>
      <c r="V111" s="178">
        <f t="shared" si="8"/>
        <v>29.803891741735669</v>
      </c>
      <c r="W111" s="177">
        <v>21.726489374862986</v>
      </c>
      <c r="X111" s="177">
        <v>8.0774023668726826</v>
      </c>
      <c r="Y111" s="48">
        <f t="shared" si="9"/>
        <v>0</v>
      </c>
      <c r="Z111" s="48">
        <f t="shared" si="9"/>
        <v>0</v>
      </c>
    </row>
    <row r="112" spans="1:29" ht="12.75" x14ac:dyDescent="0.2">
      <c r="D112" s="72"/>
      <c r="N112" s="46" t="s">
        <v>59</v>
      </c>
      <c r="O112" s="178">
        <f>SUM(O107:O111)</f>
        <v>40.89074079766889</v>
      </c>
      <c r="P112" s="178">
        <f>SUM(P107:P111)</f>
        <v>12.979729424628349</v>
      </c>
      <c r="Q112" s="178">
        <f>SUM(Q107:Q111)</f>
        <v>53.741929206046237</v>
      </c>
      <c r="R112" s="178">
        <f>SUM(R107:R111)</f>
        <v>35.659422104871204</v>
      </c>
      <c r="S112" s="178">
        <f>SUM(S107:S111)</f>
        <v>4.2951596955752755</v>
      </c>
      <c r="T112" s="178">
        <f t="shared" si="6"/>
        <v>107.61239942834348</v>
      </c>
      <c r="U112" s="178">
        <f t="shared" si="7"/>
        <v>39.954581800446476</v>
      </c>
      <c r="V112" s="178">
        <f t="shared" si="8"/>
        <v>147.56698122878996</v>
      </c>
      <c r="W112" s="180"/>
      <c r="X112" s="180"/>
      <c r="Y112" s="113"/>
      <c r="Z112" s="113"/>
      <c r="AA112" s="113"/>
    </row>
    <row r="113" spans="3:4" x14ac:dyDescent="0.2">
      <c r="D113" s="72"/>
    </row>
    <row r="114" spans="3:4" x14ac:dyDescent="0.2">
      <c r="D114" s="72"/>
    </row>
    <row r="115" spans="3:4" x14ac:dyDescent="0.2">
      <c r="D115" s="72"/>
    </row>
    <row r="116" spans="3:4" x14ac:dyDescent="0.2">
      <c r="D116" s="72"/>
    </row>
    <row r="117" spans="3:4" x14ac:dyDescent="0.2">
      <c r="D117" s="72"/>
    </row>
    <row r="118" spans="3:4" x14ac:dyDescent="0.2">
      <c r="D118" s="72"/>
    </row>
    <row r="119" spans="3:4" x14ac:dyDescent="0.2">
      <c r="D119" s="72"/>
    </row>
    <row r="120" spans="3:4" x14ac:dyDescent="0.2">
      <c r="D120" s="72"/>
    </row>
    <row r="121" spans="3:4" x14ac:dyDescent="0.2">
      <c r="D121" s="72"/>
    </row>
    <row r="122" spans="3:4" x14ac:dyDescent="0.2">
      <c r="D122" s="72"/>
    </row>
    <row r="123" spans="3:4" x14ac:dyDescent="0.2">
      <c r="D123" s="72"/>
    </row>
    <row r="124" spans="3:4" x14ac:dyDescent="0.2">
      <c r="D124" s="72"/>
    </row>
    <row r="127" spans="3:4" s="7" customFormat="1" ht="15" x14ac:dyDescent="0.2">
      <c r="C127" s="7" t="s">
        <v>269</v>
      </c>
    </row>
    <row r="129" spans="2:22" ht="12.75" x14ac:dyDescent="0.2">
      <c r="D129" s="8" t="s">
        <v>118</v>
      </c>
      <c r="H129" s="55" t="s">
        <v>10</v>
      </c>
    </row>
    <row r="130" spans="2:22" ht="12.75" x14ac:dyDescent="0.2">
      <c r="D130" s="9"/>
    </row>
    <row r="131" spans="2:22" ht="12.75" x14ac:dyDescent="0.2">
      <c r="D131" s="9" t="s">
        <v>341</v>
      </c>
      <c r="H131" s="73">
        <f>H12</f>
        <v>147.56698122878996</v>
      </c>
      <c r="J131" s="56" t="s">
        <v>367</v>
      </c>
    </row>
    <row r="132" spans="2:22" ht="12.75" x14ac:dyDescent="0.2">
      <c r="D132" s="9" t="s">
        <v>342</v>
      </c>
      <c r="H132" s="73">
        <f>H13</f>
        <v>29.513396245757992</v>
      </c>
      <c r="J132" s="56" t="s">
        <v>367</v>
      </c>
    </row>
    <row r="134" spans="2:22" ht="12.75" x14ac:dyDescent="0.2">
      <c r="D134" s="9" t="s">
        <v>368</v>
      </c>
      <c r="H134" s="74">
        <f>SUM(Revenues!$M$129:$Q$129)/$O$37</f>
        <v>0.72924443213688617</v>
      </c>
      <c r="J134" s="56" t="s">
        <v>367</v>
      </c>
    </row>
    <row r="135" spans="2:22" ht="12.75" x14ac:dyDescent="0.2">
      <c r="D135" s="9" t="s">
        <v>369</v>
      </c>
      <c r="H135" s="74">
        <f>(Q112+O112)/V112</f>
        <v>0.64128620925703761</v>
      </c>
      <c r="J135" s="56" t="s">
        <v>367</v>
      </c>
    </row>
    <row r="137" spans="2:22" s="145" customFormat="1" ht="15" x14ac:dyDescent="0.2"/>
    <row r="139" spans="2:22" s="2" customFormat="1" ht="15.75" hidden="1" x14ac:dyDescent="0.2">
      <c r="B139" s="2" t="s">
        <v>370</v>
      </c>
    </row>
    <row r="140" spans="2:22" hidden="1" x14ac:dyDescent="0.2"/>
    <row r="141" spans="2:22" s="7" customFormat="1" ht="15" hidden="1" x14ac:dyDescent="0.2">
      <c r="C141" s="7" t="s">
        <v>371</v>
      </c>
    </row>
    <row r="142" spans="2:22" hidden="1" x14ac:dyDescent="0.2"/>
    <row r="143" spans="2:22" ht="12.75" hidden="1" x14ac:dyDescent="0.2">
      <c r="D143" s="72"/>
      <c r="N143" s="4" t="s">
        <v>372</v>
      </c>
    </row>
    <row r="144" spans="2:22" ht="12.75" hidden="1" x14ac:dyDescent="0.2">
      <c r="D144" s="72"/>
      <c r="O144" s="236" t="s">
        <v>103</v>
      </c>
      <c r="P144" s="236"/>
      <c r="Q144" s="236"/>
      <c r="R144" s="236" t="s">
        <v>53</v>
      </c>
      <c r="S144" s="236"/>
      <c r="T144" s="236"/>
      <c r="U144" s="236"/>
      <c r="V144" s="236"/>
    </row>
    <row r="145" spans="1:22" ht="12.75" hidden="1" x14ac:dyDescent="0.2">
      <c r="D145" s="72"/>
      <c r="O145" s="80" t="str">
        <f>Lookup!I$21</f>
        <v>2024-25</v>
      </c>
      <c r="P145" s="89" t="str">
        <f>Lookup!J$21</f>
        <v>2025-26</v>
      </c>
      <c r="Q145" s="80" t="str">
        <f>Lookup!K$21</f>
        <v>2026-27</v>
      </c>
      <c r="R145" s="83" t="str">
        <f>Lookup!L$21</f>
        <v>2027-28</v>
      </c>
      <c r="S145" s="86" t="str">
        <f>Lookup!M$21</f>
        <v>2028-29</v>
      </c>
      <c r="T145" s="87" t="str">
        <f>Lookup!N$21</f>
        <v>2029-30</v>
      </c>
      <c r="U145" s="46" t="str">
        <f>Lookup!O$21</f>
        <v>2030-31</v>
      </c>
      <c r="V145" s="46" t="str">
        <f>Lookup!P$21</f>
        <v>2031-32</v>
      </c>
    </row>
    <row r="146" spans="1:22" ht="12.75" hidden="1" x14ac:dyDescent="0.2">
      <c r="D146" s="72"/>
      <c r="N146" s="68" t="str">
        <f>Lookup!$D$76</f>
        <v>System Control</v>
      </c>
      <c r="O146" s="58"/>
      <c r="P146" s="58"/>
      <c r="Q146" s="58"/>
      <c r="R146" s="57">
        <f>Revenues!M125</f>
        <v>9.1745007389053015</v>
      </c>
      <c r="S146" s="57">
        <f>Revenues!N125</f>
        <v>8.7881608947155794</v>
      </c>
      <c r="T146" s="88">
        <f>Revenues!O125</f>
        <v>8.8097960904817327</v>
      </c>
      <c r="U146" s="57">
        <f>Revenues!P125</f>
        <v>8.8453351153155033</v>
      </c>
      <c r="V146" s="57">
        <f>Revenues!Q125</f>
        <v>8.8823291729940443</v>
      </c>
    </row>
    <row r="147" spans="1:22" ht="12.75" hidden="1" x14ac:dyDescent="0.2">
      <c r="D147" s="72"/>
      <c r="N147" s="68" t="str">
        <f>Lookup!$D$77</f>
        <v>Market Operator</v>
      </c>
      <c r="O147" s="58"/>
      <c r="P147" s="58"/>
      <c r="Q147" s="58"/>
      <c r="R147" s="57">
        <f>Revenues!M145</f>
        <v>4.3130203583538052</v>
      </c>
      <c r="S147" s="57">
        <f>Revenues!N145</f>
        <v>4.3332542415059194</v>
      </c>
      <c r="T147" s="57">
        <f>Revenues!O145</f>
        <v>4.3558418052357251</v>
      </c>
      <c r="U147" s="57">
        <f>Revenues!P145</f>
        <v>4.3808176395113447</v>
      </c>
      <c r="V147" s="57">
        <f>Revenues!Q145</f>
        <v>4.4059366819946231</v>
      </c>
    </row>
    <row r="148" spans="1:22" hidden="1" x14ac:dyDescent="0.2">
      <c r="D148" s="72"/>
    </row>
    <row r="149" spans="1:22" ht="12.75" hidden="1" x14ac:dyDescent="0.2">
      <c r="D149" s="72"/>
      <c r="N149" s="68" t="s">
        <v>156</v>
      </c>
      <c r="R149" s="57">
        <f>Revenues!M$125+Revenues!M$145</f>
        <v>13.487521097259107</v>
      </c>
      <c r="S149" s="57">
        <f>Revenues!N$125+Revenues!N$145</f>
        <v>13.121415136221499</v>
      </c>
      <c r="T149" s="57">
        <f>Revenues!O$125+Revenues!O$145</f>
        <v>13.165637895717458</v>
      </c>
      <c r="U149" s="57">
        <f>Revenues!P$125+Revenues!P$145</f>
        <v>13.226152754826849</v>
      </c>
      <c r="V149" s="57">
        <f>Revenues!Q$125+Revenues!Q$145</f>
        <v>13.288265854988667</v>
      </c>
    </row>
    <row r="150" spans="1:22" ht="12.75" hidden="1" x14ac:dyDescent="0.2">
      <c r="A150" s="48">
        <f>IF(SUM(T150:V150)=0,0,1)</f>
        <v>0</v>
      </c>
      <c r="D150" s="72"/>
      <c r="N150" s="68" t="s">
        <v>157</v>
      </c>
      <c r="R150" s="54">
        <f>IF(ROUND(R149-SUM(R146:R147),Check_Rounding)=0,0,1)</f>
        <v>0</v>
      </c>
      <c r="S150" s="54">
        <f>IF(ROUND(S149-SUM(S146:S147),Check_Rounding)=0,0,1)</f>
        <v>0</v>
      </c>
      <c r="T150" s="54">
        <f>IF(ROUND(T149-SUM(T146:T147),Check_Rounding)=0,0,1)</f>
        <v>0</v>
      </c>
      <c r="U150" s="54">
        <f>IF(ROUND(U149-SUM(U146:U147),Check_Rounding)=0,0,1)</f>
        <v>0</v>
      </c>
      <c r="V150" s="54">
        <f>IF(ROUND(V149-SUM(V146:V147),Check_Rounding)=0,0,1)</f>
        <v>0</v>
      </c>
    </row>
    <row r="151" spans="1:22" hidden="1" x14ac:dyDescent="0.2">
      <c r="D151" s="72"/>
    </row>
    <row r="152" spans="1:22" ht="12.75" hidden="1" x14ac:dyDescent="0.2">
      <c r="D152" s="72"/>
      <c r="N152" s="82" t="s">
        <v>357</v>
      </c>
      <c r="O152" s="80" t="str">
        <f>Lookup!I$21</f>
        <v>2024-25</v>
      </c>
      <c r="P152" s="80" t="str">
        <f>Lookup!J$21</f>
        <v>2025-26</v>
      </c>
      <c r="Q152" s="80" t="str">
        <f>Lookup!K$21</f>
        <v>2026-27</v>
      </c>
      <c r="R152" s="80" t="str">
        <f>Lookup!L$21</f>
        <v>2027-28</v>
      </c>
      <c r="S152" s="80" t="str">
        <f>Lookup!M$21</f>
        <v>2028-29</v>
      </c>
      <c r="T152" s="46" t="str">
        <f>Lookup!N$21</f>
        <v>2029-30</v>
      </c>
      <c r="U152" s="46" t="str">
        <f>Lookup!O$21</f>
        <v>2030-31</v>
      </c>
      <c r="V152" s="46" t="str">
        <f>Lookup!P$21</f>
        <v>2031-32</v>
      </c>
    </row>
    <row r="153" spans="1:22" ht="12.75" hidden="1" x14ac:dyDescent="0.2">
      <c r="D153" s="72"/>
      <c r="N153" s="68" t="str">
        <f>Lookup!$D$76</f>
        <v>System Control</v>
      </c>
      <c r="O153" s="40"/>
      <c r="P153" s="40"/>
      <c r="Q153" s="40"/>
      <c r="R153" s="40"/>
      <c r="S153" s="40"/>
      <c r="T153" s="40"/>
      <c r="U153" s="40"/>
      <c r="V153" s="40"/>
    </row>
    <row r="154" spans="1:22" ht="12.75" hidden="1" x14ac:dyDescent="0.2">
      <c r="D154" s="72"/>
      <c r="N154" s="68" t="str">
        <f>Lookup!$D$77</f>
        <v>Market Operator</v>
      </c>
      <c r="O154" s="40"/>
      <c r="P154" s="40"/>
      <c r="Q154" s="40"/>
      <c r="R154" s="40"/>
      <c r="S154" s="40"/>
      <c r="T154" s="40"/>
      <c r="U154" s="40"/>
      <c r="V154" s="40"/>
    </row>
    <row r="155" spans="1:22" hidden="1" x14ac:dyDescent="0.2">
      <c r="D155" s="72"/>
    </row>
    <row r="156" spans="1:22" ht="12.75" hidden="1" x14ac:dyDescent="0.2">
      <c r="D156" s="72"/>
      <c r="N156" s="82" t="s">
        <v>358</v>
      </c>
      <c r="O156" s="80" t="str">
        <f>Lookup!I$21</f>
        <v>2024-25</v>
      </c>
      <c r="P156" s="80" t="str">
        <f>Lookup!J$21</f>
        <v>2025-26</v>
      </c>
      <c r="Q156" s="80" t="str">
        <f>Lookup!K$21</f>
        <v>2026-27</v>
      </c>
      <c r="R156" s="80" t="str">
        <f>Lookup!L$21</f>
        <v>2027-28</v>
      </c>
      <c r="S156" s="80" t="str">
        <f>Lookup!M$21</f>
        <v>2028-29</v>
      </c>
      <c r="T156" s="46" t="str">
        <f>Lookup!N$21</f>
        <v>2029-30</v>
      </c>
      <c r="U156" s="46" t="str">
        <f>Lookup!O$21</f>
        <v>2030-31</v>
      </c>
      <c r="V156" s="46" t="str">
        <f>Lookup!P$21</f>
        <v>2031-32</v>
      </c>
    </row>
    <row r="157" spans="1:22" ht="12.75" hidden="1" x14ac:dyDescent="0.2">
      <c r="D157" s="72"/>
      <c r="N157" s="68" t="str">
        <f>Lookup!$D$76</f>
        <v>System Control</v>
      </c>
      <c r="O157" s="40"/>
      <c r="P157" s="40"/>
      <c r="Q157" s="40"/>
      <c r="R157" s="57">
        <f>Revenues!J175+Revenues!J179+Revenues!J183</f>
        <v>2.8225020903948126</v>
      </c>
      <c r="S157" s="57">
        <f>Revenues!K175+Revenues!K179+Revenues!K183</f>
        <v>2.4063628045707812</v>
      </c>
      <c r="T157" s="57">
        <f>Revenues!L175+Revenues!L179+Revenues!L183</f>
        <v>2.3947321767692409</v>
      </c>
      <c r="U157" s="57">
        <f>Revenues!M175+Revenues!M179+Revenues!M183</f>
        <v>2.3934880537430954</v>
      </c>
      <c r="V157" s="57">
        <f>Revenues!N175+Revenues!N179+Revenues!N183</f>
        <v>2.3934880537430963</v>
      </c>
    </row>
    <row r="158" spans="1:22" ht="12.75" hidden="1" x14ac:dyDescent="0.2">
      <c r="D158" s="72"/>
      <c r="N158" s="68" t="str">
        <f>Lookup!$D$77</f>
        <v>Market Operator</v>
      </c>
      <c r="O158" s="40"/>
      <c r="P158" s="40"/>
      <c r="Q158" s="40"/>
      <c r="R158" s="57">
        <f>Revenues!J167+Revenues!J171</f>
        <v>0</v>
      </c>
      <c r="S158" s="57">
        <f>Revenues!K167+Revenues!K171</f>
        <v>0</v>
      </c>
      <c r="T158" s="57">
        <f>Revenues!L167+Revenues!L171</f>
        <v>0</v>
      </c>
      <c r="U158" s="57">
        <f>Revenues!M167+Revenues!M171</f>
        <v>0</v>
      </c>
      <c r="V158" s="57">
        <f>Revenues!N167+Revenues!N171</f>
        <v>0</v>
      </c>
    </row>
    <row r="159" spans="1:22" hidden="1" x14ac:dyDescent="0.2">
      <c r="D159" s="72"/>
    </row>
    <row r="160" spans="1:22" ht="12.75" hidden="1" x14ac:dyDescent="0.2">
      <c r="D160" s="72"/>
      <c r="N160" s="82" t="s">
        <v>359</v>
      </c>
      <c r="O160" s="80" t="str">
        <f>Lookup!I$21</f>
        <v>2024-25</v>
      </c>
      <c r="P160" s="80" t="str">
        <f>Lookup!J$21</f>
        <v>2025-26</v>
      </c>
      <c r="Q160" s="80" t="str">
        <f>Lookup!K$21</f>
        <v>2026-27</v>
      </c>
      <c r="R160" s="80" t="str">
        <f>Lookup!L$21</f>
        <v>2027-28</v>
      </c>
      <c r="S160" s="80" t="str">
        <f>Lookup!M$21</f>
        <v>2028-29</v>
      </c>
      <c r="T160" s="46" t="str">
        <f>Lookup!N$21</f>
        <v>2029-30</v>
      </c>
      <c r="U160" s="46" t="str">
        <f>Lookup!O$21</f>
        <v>2030-31</v>
      </c>
      <c r="V160" s="46" t="str">
        <f>Lookup!P$21</f>
        <v>2031-32</v>
      </c>
    </row>
    <row r="161" spans="1:22" ht="12.75" hidden="1" x14ac:dyDescent="0.2">
      <c r="D161" s="72"/>
      <c r="N161" s="68" t="str">
        <f>Lookup!$D$76</f>
        <v>System Control</v>
      </c>
      <c r="O161" s="40"/>
      <c r="P161" s="40"/>
      <c r="Q161" s="40"/>
      <c r="R161" s="40"/>
      <c r="S161" s="40"/>
      <c r="T161" s="40"/>
      <c r="U161" s="40"/>
      <c r="V161" s="40"/>
    </row>
    <row r="162" spans="1:22" ht="12.75" hidden="1" x14ac:dyDescent="0.2">
      <c r="D162" s="72"/>
      <c r="N162" s="68" t="str">
        <f>Lookup!$D$77</f>
        <v>Market Operator</v>
      </c>
      <c r="O162" s="40"/>
      <c r="P162" s="40"/>
      <c r="Q162" s="40"/>
      <c r="R162" s="40"/>
      <c r="S162" s="40"/>
      <c r="T162" s="40"/>
      <c r="U162" s="40"/>
      <c r="V162" s="40"/>
    </row>
    <row r="163" spans="1:22" hidden="1" x14ac:dyDescent="0.2"/>
    <row r="164" spans="1:22" s="2" customFormat="1" ht="15.75" hidden="1" x14ac:dyDescent="0.2">
      <c r="B164" s="2" t="s">
        <v>373</v>
      </c>
    </row>
    <row r="165" spans="1:22" hidden="1" x14ac:dyDescent="0.2"/>
    <row r="166" spans="1:22" s="7" customFormat="1" ht="15" hidden="1" x14ac:dyDescent="0.2">
      <c r="C166" s="7" t="s">
        <v>374</v>
      </c>
    </row>
    <row r="167" spans="1:22" hidden="1" x14ac:dyDescent="0.2"/>
    <row r="168" spans="1:22" ht="12.75" hidden="1" x14ac:dyDescent="0.2">
      <c r="D168" s="72"/>
      <c r="N168" s="4" t="s">
        <v>375</v>
      </c>
    </row>
    <row r="169" spans="1:22" ht="12.75" hidden="1" x14ac:dyDescent="0.2">
      <c r="D169" s="72"/>
      <c r="O169" s="236" t="s">
        <v>103</v>
      </c>
      <c r="P169" s="236"/>
      <c r="Q169" s="236"/>
      <c r="R169" s="236" t="s">
        <v>53</v>
      </c>
      <c r="S169" s="236"/>
      <c r="T169" s="236"/>
      <c r="U169" s="236"/>
      <c r="V169" s="236"/>
    </row>
    <row r="170" spans="1:22" ht="12.75" hidden="1" x14ac:dyDescent="0.2">
      <c r="D170" s="72"/>
      <c r="O170" s="80" t="str">
        <f>Lookup!I$21</f>
        <v>2024-25</v>
      </c>
      <c r="P170" s="89" t="str">
        <f>Lookup!J$21</f>
        <v>2025-26</v>
      </c>
      <c r="Q170" s="80" t="str">
        <f>Lookup!K$21</f>
        <v>2026-27</v>
      </c>
      <c r="R170" s="83" t="str">
        <f>Lookup!L$21</f>
        <v>2027-28</v>
      </c>
      <c r="S170" s="86" t="str">
        <f>Lookup!M$21</f>
        <v>2028-29</v>
      </c>
      <c r="T170" s="87" t="str">
        <f>Lookup!N$21</f>
        <v>2029-30</v>
      </c>
      <c r="U170" s="46" t="str">
        <f>Lookup!O$21</f>
        <v>2030-31</v>
      </c>
      <c r="V170" s="46" t="str">
        <f>Lookup!P$21</f>
        <v>2031-32</v>
      </c>
    </row>
    <row r="171" spans="1:22" ht="12.75" hidden="1" x14ac:dyDescent="0.2">
      <c r="D171" s="72"/>
      <c r="N171" s="68" t="str">
        <f>Lookup!$D$76</f>
        <v>System Control</v>
      </c>
      <c r="O171" s="58"/>
      <c r="P171" s="58"/>
      <c r="Q171" s="58"/>
      <c r="R171" s="57">
        <f>Revenues!M126</f>
        <v>3.5070972983263706</v>
      </c>
      <c r="S171" s="57">
        <f>Revenues!N126</f>
        <v>2.9208357847830357</v>
      </c>
      <c r="T171" s="57">
        <f>Revenues!O126</f>
        <v>3.2175979282883804</v>
      </c>
      <c r="U171" s="57">
        <f>Revenues!P126</f>
        <v>3.3320867361686179</v>
      </c>
      <c r="V171" s="57">
        <f>Revenues!Q126</f>
        <v>3.2314015658752688</v>
      </c>
    </row>
    <row r="172" spans="1:22" ht="12.75" hidden="1" x14ac:dyDescent="0.2">
      <c r="D172" s="72"/>
      <c r="N172" s="68" t="str">
        <f>Lookup!$D$77</f>
        <v>Market Operator</v>
      </c>
      <c r="O172" s="58"/>
      <c r="P172" s="58"/>
      <c r="Q172" s="58"/>
      <c r="R172" s="57">
        <f>Revenues!M146</f>
        <v>0.4404655335860726</v>
      </c>
      <c r="S172" s="57">
        <f>Revenues!N146</f>
        <v>0.44101744908140245</v>
      </c>
      <c r="T172" s="57">
        <f>Revenues!O146</f>
        <v>0.44163356544080357</v>
      </c>
      <c r="U172" s="57">
        <f>Revenues!P146</f>
        <v>0.44231482616776696</v>
      </c>
      <c r="V172" s="57">
        <f>Revenues!Q146</f>
        <v>0.44299999315574201</v>
      </c>
    </row>
    <row r="173" spans="1:22" hidden="1" x14ac:dyDescent="0.2">
      <c r="D173" s="72"/>
    </row>
    <row r="174" spans="1:22" ht="12.75" hidden="1" x14ac:dyDescent="0.2">
      <c r="D174" s="72"/>
      <c r="N174" s="68" t="s">
        <v>156</v>
      </c>
      <c r="R174" s="57">
        <f>Revenues!M$126+Revenues!M$146</f>
        <v>3.9475628319124434</v>
      </c>
      <c r="S174" s="57">
        <f>Revenues!N$126+Revenues!N$146</f>
        <v>3.361853233864438</v>
      </c>
      <c r="T174" s="57">
        <f>Revenues!O$126+Revenues!O$146</f>
        <v>3.6592314937291839</v>
      </c>
      <c r="U174" s="57">
        <f>Revenues!P$126+Revenues!P$146</f>
        <v>3.7744015623363847</v>
      </c>
      <c r="V174" s="57">
        <f>Revenues!Q$126+Revenues!Q$146</f>
        <v>3.6744015590310108</v>
      </c>
    </row>
    <row r="175" spans="1:22" ht="12.75" hidden="1" x14ac:dyDescent="0.2">
      <c r="A175" s="48">
        <f>IF(SUM(T175:V175)=0,0,1)</f>
        <v>0</v>
      </c>
      <c r="D175" s="72"/>
      <c r="N175" s="68" t="s">
        <v>157</v>
      </c>
      <c r="R175" s="54">
        <f>IF(ROUND(R174-SUM(R171:R172),Check_Rounding)=0,0,1)</f>
        <v>0</v>
      </c>
      <c r="S175" s="54">
        <f>IF(ROUND(S174-SUM(S171:S172),Check_Rounding)=0,0,1)</f>
        <v>0</v>
      </c>
      <c r="T175" s="54">
        <f>IF(ROUND(T174-SUM(T171:T172),Check_Rounding)=0,0,1)</f>
        <v>0</v>
      </c>
      <c r="U175" s="54">
        <f>IF(ROUND(U174-SUM(U171:U172),Check_Rounding)=0,0,1)</f>
        <v>0</v>
      </c>
      <c r="V175" s="54">
        <f>IF(ROUND(V174-SUM(V171:V172),Check_Rounding)=0,0,1)</f>
        <v>0</v>
      </c>
    </row>
    <row r="176" spans="1:22" hidden="1" x14ac:dyDescent="0.2">
      <c r="D176" s="72"/>
    </row>
    <row r="177" spans="2:22" ht="12.75" hidden="1" x14ac:dyDescent="0.2">
      <c r="D177" s="72"/>
      <c r="N177" s="82" t="s">
        <v>357</v>
      </c>
      <c r="O177" s="80" t="str">
        <f>Lookup!I$21</f>
        <v>2024-25</v>
      </c>
      <c r="P177" s="80" t="str">
        <f>Lookup!J$21</f>
        <v>2025-26</v>
      </c>
      <c r="Q177" s="80" t="str">
        <f>Lookup!K$21</f>
        <v>2026-27</v>
      </c>
      <c r="R177" s="80" t="str">
        <f>Lookup!L$21</f>
        <v>2027-28</v>
      </c>
      <c r="S177" s="80" t="str">
        <f>Lookup!M$21</f>
        <v>2028-29</v>
      </c>
      <c r="T177" s="46" t="str">
        <f>Lookup!N$21</f>
        <v>2029-30</v>
      </c>
      <c r="U177" s="46" t="str">
        <f>Lookup!O$21</f>
        <v>2030-31</v>
      </c>
      <c r="V177" s="46" t="str">
        <f>Lookup!P$21</f>
        <v>2031-32</v>
      </c>
    </row>
    <row r="178" spans="2:22" ht="12.75" hidden="1" x14ac:dyDescent="0.2">
      <c r="D178" s="72"/>
      <c r="N178" s="68" t="str">
        <f>Lookup!$D$76</f>
        <v>System Control</v>
      </c>
      <c r="O178" s="40"/>
      <c r="P178" s="40"/>
      <c r="Q178" s="40"/>
      <c r="R178" s="40"/>
      <c r="S178" s="40"/>
      <c r="T178" s="40"/>
      <c r="U178" s="40"/>
      <c r="V178" s="40"/>
    </row>
    <row r="179" spans="2:22" ht="12.75" hidden="1" x14ac:dyDescent="0.2">
      <c r="D179" s="72"/>
      <c r="N179" s="68" t="str">
        <f>Lookup!$D$77</f>
        <v>Market Operator</v>
      </c>
      <c r="O179" s="40"/>
      <c r="P179" s="40"/>
      <c r="Q179" s="40"/>
      <c r="R179" s="40"/>
      <c r="S179" s="40"/>
      <c r="T179" s="40"/>
      <c r="U179" s="40"/>
      <c r="V179" s="40"/>
    </row>
    <row r="180" spans="2:22" hidden="1" x14ac:dyDescent="0.2">
      <c r="D180" s="72"/>
    </row>
    <row r="181" spans="2:22" ht="12.75" hidden="1" x14ac:dyDescent="0.2">
      <c r="D181" s="72"/>
      <c r="N181" s="82" t="s">
        <v>358</v>
      </c>
      <c r="O181" s="80" t="str">
        <f>Lookup!I$21</f>
        <v>2024-25</v>
      </c>
      <c r="P181" s="80" t="str">
        <f>Lookup!J$21</f>
        <v>2025-26</v>
      </c>
      <c r="Q181" s="80" t="str">
        <f>Lookup!K$21</f>
        <v>2026-27</v>
      </c>
      <c r="R181" s="80" t="str">
        <f>Lookup!L$21</f>
        <v>2027-28</v>
      </c>
      <c r="S181" s="80" t="str">
        <f>Lookup!M$21</f>
        <v>2028-29</v>
      </c>
      <c r="T181" s="46" t="str">
        <f>Lookup!N$21</f>
        <v>2029-30</v>
      </c>
      <c r="U181" s="46" t="str">
        <f>Lookup!O$21</f>
        <v>2030-31</v>
      </c>
      <c r="V181" s="46" t="str">
        <f>Lookup!P$21</f>
        <v>2031-32</v>
      </c>
    </row>
    <row r="182" spans="2:22" ht="12.75" hidden="1" x14ac:dyDescent="0.2">
      <c r="D182" s="72"/>
      <c r="N182" s="68" t="str">
        <f>Lookup!$D$76</f>
        <v>System Control</v>
      </c>
      <c r="O182" s="40"/>
      <c r="P182" s="40"/>
      <c r="Q182" s="40"/>
      <c r="R182" s="57">
        <f>Revenues!J176+Revenues!J180+Revenues!J184</f>
        <v>2.318645029681734</v>
      </c>
      <c r="S182" s="57">
        <f>Revenues!K176+Revenues!K180+Revenues!K184</f>
        <v>1.7268080719397543</v>
      </c>
      <c r="T182" s="57">
        <f>Revenues!L176+Revenues!L180+Revenues!L184</f>
        <v>2.0173462148312722</v>
      </c>
      <c r="U182" s="57">
        <f>Revenues!M176+Revenues!M180+Revenues!M184</f>
        <v>2.1249529344207225</v>
      </c>
      <c r="V182" s="57">
        <f>Revenues!N176+Revenues!N180+Revenues!N184</f>
        <v>2.0173462148312722</v>
      </c>
    </row>
    <row r="183" spans="2:22" ht="12.75" hidden="1" x14ac:dyDescent="0.2">
      <c r="D183" s="72"/>
      <c r="N183" s="68" t="str">
        <f>Lookup!$D$77</f>
        <v>Market Operator</v>
      </c>
      <c r="O183" s="40"/>
      <c r="P183" s="40"/>
      <c r="Q183" s="40"/>
      <c r="R183" s="57">
        <f>Revenues!J168+Revenues!J172</f>
        <v>0.32282015876835268</v>
      </c>
      <c r="S183" s="57">
        <f>Revenues!K168+Revenues!K172</f>
        <v>0.32282015876835274</v>
      </c>
      <c r="T183" s="57">
        <f>Revenues!L168+Revenues!L172</f>
        <v>0.32282015876835268</v>
      </c>
      <c r="U183" s="57">
        <f>Revenues!M168+Revenues!M172</f>
        <v>0.32282015876835263</v>
      </c>
      <c r="V183" s="57">
        <f>Revenues!N168+Revenues!N172</f>
        <v>0.32282015876835274</v>
      </c>
    </row>
    <row r="184" spans="2:22" hidden="1" x14ac:dyDescent="0.2">
      <c r="D184" s="72"/>
    </row>
    <row r="185" spans="2:22" ht="12.75" hidden="1" x14ac:dyDescent="0.2">
      <c r="D185" s="72"/>
      <c r="N185" s="82" t="s">
        <v>359</v>
      </c>
      <c r="O185" s="80" t="str">
        <f>Lookup!I$21</f>
        <v>2024-25</v>
      </c>
      <c r="P185" s="80" t="str">
        <f>Lookup!J$21</f>
        <v>2025-26</v>
      </c>
      <c r="Q185" s="80" t="str">
        <f>Lookup!K$21</f>
        <v>2026-27</v>
      </c>
      <c r="R185" s="80" t="str">
        <f>Lookup!L$21</f>
        <v>2027-28</v>
      </c>
      <c r="S185" s="80" t="str">
        <f>Lookup!M$21</f>
        <v>2028-29</v>
      </c>
      <c r="T185" s="46" t="str">
        <f>Lookup!N$21</f>
        <v>2029-30</v>
      </c>
      <c r="U185" s="46" t="str">
        <f>Lookup!O$21</f>
        <v>2030-31</v>
      </c>
      <c r="V185" s="46" t="str">
        <f>Lookup!P$21</f>
        <v>2031-32</v>
      </c>
    </row>
    <row r="186" spans="2:22" ht="12.75" hidden="1" x14ac:dyDescent="0.2">
      <c r="D186" s="72"/>
      <c r="N186" s="68" t="str">
        <f>Lookup!$D$76</f>
        <v>System Control</v>
      </c>
      <c r="O186" s="40"/>
      <c r="P186" s="40"/>
      <c r="Q186" s="40"/>
      <c r="R186" s="40"/>
      <c r="S186" s="40"/>
      <c r="T186" s="40"/>
      <c r="U186" s="40"/>
      <c r="V186" s="40"/>
    </row>
    <row r="187" spans="2:22" ht="12.75" hidden="1" x14ac:dyDescent="0.2">
      <c r="D187" s="72"/>
      <c r="N187" s="68" t="str">
        <f>Lookup!$D$77</f>
        <v>Market Operator</v>
      </c>
      <c r="O187" s="40"/>
      <c r="P187" s="40"/>
      <c r="Q187" s="40"/>
      <c r="R187" s="40"/>
      <c r="S187" s="40"/>
      <c r="T187" s="40"/>
      <c r="U187" s="40"/>
      <c r="V187" s="40"/>
    </row>
    <row r="188" spans="2:22" hidden="1" x14ac:dyDescent="0.2"/>
    <row r="189" spans="2:22" s="2" customFormat="1" ht="15.75" hidden="1" x14ac:dyDescent="0.2">
      <c r="B189" s="2" t="s">
        <v>376</v>
      </c>
    </row>
    <row r="190" spans="2:22" hidden="1" x14ac:dyDescent="0.2"/>
    <row r="191" spans="2:22" s="7" customFormat="1" ht="15" hidden="1" x14ac:dyDescent="0.2">
      <c r="C191" s="7" t="s">
        <v>377</v>
      </c>
    </row>
    <row r="192" spans="2:22" hidden="1" x14ac:dyDescent="0.2"/>
    <row r="193" spans="1:23" ht="12.75" hidden="1" x14ac:dyDescent="0.2">
      <c r="D193" s="72"/>
      <c r="N193" s="4" t="s">
        <v>378</v>
      </c>
    </row>
    <row r="194" spans="1:23" ht="12.75" hidden="1" x14ac:dyDescent="0.2">
      <c r="D194" s="72"/>
      <c r="O194" s="76" t="s">
        <v>103</v>
      </c>
      <c r="P194" s="71"/>
      <c r="Q194" s="71"/>
      <c r="R194" s="236" t="s">
        <v>53</v>
      </c>
      <c r="S194" s="236"/>
      <c r="T194" s="236"/>
      <c r="U194" s="236"/>
      <c r="V194" s="236"/>
    </row>
    <row r="195" spans="1:23" ht="12.75" hidden="1" x14ac:dyDescent="0.2">
      <c r="D195" s="72"/>
      <c r="O195" s="80" t="str">
        <f>Lookup!I$21</f>
        <v>2024-25</v>
      </c>
      <c r="P195" s="80" t="str">
        <f>Lookup!J$21</f>
        <v>2025-26</v>
      </c>
      <c r="Q195" s="80" t="str">
        <f>Lookup!K$21</f>
        <v>2026-27</v>
      </c>
      <c r="R195" s="83" t="str">
        <f>Lookup!L$21</f>
        <v>2027-28</v>
      </c>
      <c r="S195" s="86" t="str">
        <f>Lookup!M$21</f>
        <v>2028-29</v>
      </c>
      <c r="T195" s="87" t="str">
        <f>Lookup!N$21</f>
        <v>2029-30</v>
      </c>
      <c r="U195" s="46" t="str">
        <f>Lookup!O$21</f>
        <v>2030-31</v>
      </c>
      <c r="V195" s="46" t="str">
        <f>Lookup!P$21</f>
        <v>2031-32</v>
      </c>
    </row>
    <row r="196" spans="1:23" ht="12.75" hidden="1" x14ac:dyDescent="0.2">
      <c r="D196" s="72"/>
      <c r="N196" s="68" t="str">
        <f>Lookup!$D$76</f>
        <v>System Control</v>
      </c>
      <c r="O196" s="58"/>
      <c r="P196" s="58"/>
      <c r="Q196" s="58"/>
      <c r="R196" s="57">
        <f>Revenues!M127</f>
        <v>5.4529562517401544</v>
      </c>
      <c r="S196" s="57">
        <f>Revenues!N127</f>
        <v>6.3302372254256891</v>
      </c>
      <c r="T196" s="57">
        <f>Revenues!O127</f>
        <v>6.3365629240373291</v>
      </c>
      <c r="U196" s="57">
        <f>Revenues!P127</f>
        <v>6.3435574632488887</v>
      </c>
      <c r="V196" s="57">
        <f>Revenues!Q127</f>
        <v>6.3505921082448209</v>
      </c>
      <c r="W196" s="90"/>
    </row>
    <row r="197" spans="1:23" ht="12.75" hidden="1" x14ac:dyDescent="0.2">
      <c r="D197" s="72"/>
      <c r="N197" s="68" t="str">
        <f>Lookup!$D$77</f>
        <v>Market Operator</v>
      </c>
      <c r="O197" s="58"/>
      <c r="P197" s="58"/>
      <c r="Q197" s="58"/>
      <c r="R197" s="57">
        <f>Revenues!M147</f>
        <v>0.81989168477951735</v>
      </c>
      <c r="S197" s="57">
        <f>Revenues!N147</f>
        <v>0.82318277997458522</v>
      </c>
      <c r="T197" s="57">
        <f>Revenues!O147</f>
        <v>0.82685670760877161</v>
      </c>
      <c r="U197" s="57">
        <f>Revenues!P147</f>
        <v>0.83091909383287688</v>
      </c>
      <c r="V197" s="57">
        <f>Revenues!Q147</f>
        <v>0.83500477325486089</v>
      </c>
    </row>
    <row r="198" spans="1:23" hidden="1" x14ac:dyDescent="0.2">
      <c r="D198" s="72"/>
    </row>
    <row r="199" spans="1:23" ht="12.75" hidden="1" x14ac:dyDescent="0.2">
      <c r="D199" s="72"/>
      <c r="N199" s="68" t="s">
        <v>156</v>
      </c>
      <c r="R199" s="57">
        <f>Revenues!M$127+Revenues!M$147</f>
        <v>6.2728479365196721</v>
      </c>
      <c r="S199" s="57">
        <f>Revenues!N$127+Revenues!N$147</f>
        <v>7.1534200054002746</v>
      </c>
      <c r="T199" s="57">
        <f>Revenues!O$127+Revenues!O$147</f>
        <v>7.163419631646101</v>
      </c>
      <c r="U199" s="57">
        <f>Revenues!P$127+Revenues!P$147</f>
        <v>7.1744765570817659</v>
      </c>
      <c r="V199" s="57">
        <f>Revenues!Q$127+Revenues!Q$147</f>
        <v>7.1855968814996816</v>
      </c>
    </row>
    <row r="200" spans="1:23" ht="12.75" hidden="1" x14ac:dyDescent="0.2">
      <c r="A200" s="48">
        <f>IF(SUM(T200:V200)=0,0,1)</f>
        <v>0</v>
      </c>
      <c r="D200" s="72"/>
      <c r="N200" s="68" t="s">
        <v>157</v>
      </c>
      <c r="R200" s="54">
        <f>IF(ROUND(R199-SUM(R196:R197),Check_Rounding)=0,0,1)</f>
        <v>0</v>
      </c>
      <c r="S200" s="54">
        <f>IF(ROUND(S199-SUM(S196:S197),Check_Rounding)=0,0,1)</f>
        <v>0</v>
      </c>
      <c r="T200" s="54">
        <f>IF(ROUND(T199-SUM(T196:T197),Check_Rounding)=0,0,1)</f>
        <v>0</v>
      </c>
      <c r="U200" s="54">
        <f>IF(ROUND(U199-SUM(U196:U197),Check_Rounding)=0,0,1)</f>
        <v>0</v>
      </c>
      <c r="V200" s="54">
        <f>IF(ROUND(V199-SUM(V196:V197),Check_Rounding)=0,0,1)</f>
        <v>0</v>
      </c>
    </row>
    <row r="201" spans="1:23" hidden="1" x14ac:dyDescent="0.2">
      <c r="D201" s="72"/>
    </row>
    <row r="202" spans="1:23" ht="12.75" hidden="1" x14ac:dyDescent="0.2">
      <c r="D202" s="72"/>
      <c r="N202" s="82" t="s">
        <v>357</v>
      </c>
      <c r="O202" s="80" t="str">
        <f>Lookup!I$21</f>
        <v>2024-25</v>
      </c>
      <c r="P202" s="80" t="str">
        <f>Lookup!J$21</f>
        <v>2025-26</v>
      </c>
      <c r="Q202" s="80" t="str">
        <f>Lookup!K$21</f>
        <v>2026-27</v>
      </c>
      <c r="R202" s="80" t="str">
        <f>Lookup!L$21</f>
        <v>2027-28</v>
      </c>
      <c r="S202" s="80" t="str">
        <f>Lookup!M$21</f>
        <v>2028-29</v>
      </c>
      <c r="T202" s="46" t="str">
        <f>Lookup!N$21</f>
        <v>2029-30</v>
      </c>
      <c r="U202" s="46" t="str">
        <f>Lookup!O$21</f>
        <v>2030-31</v>
      </c>
      <c r="V202" s="46" t="str">
        <f>Lookup!P$21</f>
        <v>2031-32</v>
      </c>
    </row>
    <row r="203" spans="1:23" ht="12.75" hidden="1" x14ac:dyDescent="0.2">
      <c r="D203" s="72"/>
      <c r="N203" s="68" t="str">
        <f>Lookup!$D$76</f>
        <v>System Control</v>
      </c>
      <c r="O203" s="40"/>
      <c r="P203" s="40"/>
      <c r="Q203" s="40"/>
      <c r="R203" s="40"/>
      <c r="S203" s="40"/>
      <c r="T203" s="40"/>
      <c r="U203" s="40"/>
      <c r="V203" s="40"/>
    </row>
    <row r="204" spans="1:23" ht="12.75" hidden="1" x14ac:dyDescent="0.2">
      <c r="D204" s="72"/>
      <c r="N204" s="68" t="str">
        <f>Lookup!$D$77</f>
        <v>Market Operator</v>
      </c>
      <c r="O204" s="40"/>
      <c r="P204" s="40"/>
      <c r="Q204" s="40"/>
      <c r="R204" s="40"/>
      <c r="S204" s="40"/>
      <c r="T204" s="40"/>
      <c r="U204" s="40"/>
      <c r="V204" s="40"/>
    </row>
    <row r="205" spans="1:23" hidden="1" x14ac:dyDescent="0.2">
      <c r="D205" s="72"/>
    </row>
    <row r="206" spans="1:23" ht="12.75" hidden="1" x14ac:dyDescent="0.2">
      <c r="D206" s="72"/>
      <c r="N206" s="82" t="s">
        <v>358</v>
      </c>
      <c r="O206" s="80" t="str">
        <f>Lookup!I$21</f>
        <v>2024-25</v>
      </c>
      <c r="P206" s="80" t="str">
        <f>Lookup!J$21</f>
        <v>2025-26</v>
      </c>
      <c r="Q206" s="80" t="str">
        <f>Lookup!K$21</f>
        <v>2026-27</v>
      </c>
      <c r="R206" s="80" t="str">
        <f>Lookup!L$21</f>
        <v>2027-28</v>
      </c>
      <c r="S206" s="80" t="str">
        <f>Lookup!M$21</f>
        <v>2028-29</v>
      </c>
      <c r="T206" s="46" t="str">
        <f>Lookup!N$21</f>
        <v>2029-30</v>
      </c>
      <c r="U206" s="46" t="str">
        <f>Lookup!O$21</f>
        <v>2030-31</v>
      </c>
      <c r="V206" s="46" t="str">
        <f>Lookup!P$21</f>
        <v>2031-32</v>
      </c>
    </row>
    <row r="207" spans="1:23" ht="12.75" hidden="1" x14ac:dyDescent="0.2">
      <c r="D207" s="72"/>
      <c r="N207" s="68" t="str">
        <f>Lookup!$D$76</f>
        <v>System Control</v>
      </c>
      <c r="O207" s="40"/>
      <c r="P207" s="40"/>
      <c r="Q207" s="40"/>
      <c r="R207" s="57">
        <f>Revenues!J177+Revenues!J181+Revenues!J185</f>
        <v>4.2450850878038375</v>
      </c>
      <c r="S207" s="57">
        <f>Revenues!K177+Revenues!K181+Revenues!K185</f>
        <v>5.1166995164783904</v>
      </c>
      <c r="T207" s="57">
        <f>Revenues!L177+Revenues!L181+Revenues!L185</f>
        <v>5.1166995164783913</v>
      </c>
      <c r="U207" s="57">
        <f>Revenues!M177+Revenues!M181+Revenues!M185</f>
        <v>5.1166995164783895</v>
      </c>
      <c r="V207" s="57">
        <f>Revenues!N177+Revenues!N181+Revenues!N185</f>
        <v>5.1166995164783904</v>
      </c>
    </row>
    <row r="208" spans="1:23" ht="12.75" hidden="1" x14ac:dyDescent="0.2">
      <c r="D208" s="72"/>
      <c r="N208" s="68" t="str">
        <f>Lookup!$D$77</f>
        <v>Market Operator</v>
      </c>
      <c r="O208" s="40"/>
      <c r="P208" s="40"/>
      <c r="Q208" s="40"/>
      <c r="R208" s="57">
        <f>Revenues!J169+Revenues!J173</f>
        <v>0.11836739154839598</v>
      </c>
      <c r="S208" s="57">
        <f>Revenues!K169+Revenues!K173</f>
        <v>0.118367391548396</v>
      </c>
      <c r="T208" s="57">
        <f>Revenues!L169+Revenues!L173</f>
        <v>0.118367391548396</v>
      </c>
      <c r="U208" s="57">
        <f>Revenues!M169+Revenues!M173</f>
        <v>0.11836739154839597</v>
      </c>
      <c r="V208" s="57">
        <f>Revenues!N169+Revenues!N173</f>
        <v>0.118367391548396</v>
      </c>
    </row>
    <row r="209" spans="2:22" hidden="1" x14ac:dyDescent="0.2">
      <c r="D209" s="72"/>
    </row>
    <row r="210" spans="2:22" ht="12.75" hidden="1" x14ac:dyDescent="0.2">
      <c r="D210" s="72"/>
      <c r="N210" s="82" t="s">
        <v>359</v>
      </c>
      <c r="O210" s="80" t="str">
        <f>Lookup!I$21</f>
        <v>2024-25</v>
      </c>
      <c r="P210" s="80" t="str">
        <f>Lookup!J$21</f>
        <v>2025-26</v>
      </c>
      <c r="Q210" s="80" t="str">
        <f>Lookup!K$21</f>
        <v>2026-27</v>
      </c>
      <c r="R210" s="80" t="str">
        <f>Lookup!L$21</f>
        <v>2027-28</v>
      </c>
      <c r="S210" s="80" t="str">
        <f>Lookup!M$21</f>
        <v>2028-29</v>
      </c>
      <c r="T210" s="46" t="str">
        <f>Lookup!N$21</f>
        <v>2029-30</v>
      </c>
      <c r="U210" s="46" t="str">
        <f>Lookup!O$21</f>
        <v>2030-31</v>
      </c>
      <c r="V210" s="46" t="str">
        <f>Lookup!P$21</f>
        <v>2031-32</v>
      </c>
    </row>
    <row r="211" spans="2:22" ht="12.75" hidden="1" x14ac:dyDescent="0.2">
      <c r="D211" s="72"/>
      <c r="N211" s="68" t="str">
        <f>Lookup!$D$76</f>
        <v>System Control</v>
      </c>
      <c r="O211" s="40"/>
      <c r="P211" s="40"/>
      <c r="Q211" s="40"/>
      <c r="R211" s="40"/>
      <c r="S211" s="40"/>
      <c r="T211" s="40"/>
      <c r="U211" s="40"/>
      <c r="V211" s="40"/>
    </row>
    <row r="212" spans="2:22" ht="12.75" hidden="1" x14ac:dyDescent="0.2">
      <c r="D212" s="72"/>
      <c r="N212" s="68" t="str">
        <f>Lookup!$D$77</f>
        <v>Market Operator</v>
      </c>
      <c r="O212" s="40"/>
      <c r="P212" s="40"/>
      <c r="Q212" s="40"/>
      <c r="R212" s="40"/>
      <c r="S212" s="40"/>
      <c r="T212" s="40"/>
      <c r="U212" s="40"/>
      <c r="V212" s="40"/>
    </row>
    <row r="213" spans="2:22" hidden="1" x14ac:dyDescent="0.2"/>
    <row r="214" spans="2:22" s="2" customFormat="1" ht="15.75" hidden="1" x14ac:dyDescent="0.2">
      <c r="B214" s="2" t="s">
        <v>379</v>
      </c>
    </row>
    <row r="215" spans="2:22" hidden="1" x14ac:dyDescent="0.2"/>
    <row r="216" spans="2:22" s="7" customFormat="1" ht="15" hidden="1" x14ac:dyDescent="0.2">
      <c r="C216" s="7" t="s">
        <v>380</v>
      </c>
    </row>
    <row r="217" spans="2:22" hidden="1" x14ac:dyDescent="0.2"/>
    <row r="218" spans="2:22" ht="12.75" hidden="1" x14ac:dyDescent="0.2">
      <c r="D218" s="72"/>
      <c r="N218" s="4" t="s">
        <v>381</v>
      </c>
    </row>
    <row r="219" spans="2:22" ht="12.75" hidden="1" x14ac:dyDescent="0.2">
      <c r="D219" s="72"/>
      <c r="O219" s="76" t="s">
        <v>103</v>
      </c>
      <c r="P219" s="71"/>
      <c r="Q219" s="71"/>
      <c r="R219" s="236" t="s">
        <v>53</v>
      </c>
      <c r="S219" s="236"/>
      <c r="T219" s="236"/>
      <c r="U219" s="236"/>
      <c r="V219" s="236"/>
    </row>
    <row r="220" spans="2:22" ht="12.75" hidden="1" x14ac:dyDescent="0.2">
      <c r="D220" s="72"/>
      <c r="O220" s="80" t="str">
        <f>Lookup!I$21</f>
        <v>2024-25</v>
      </c>
      <c r="P220" s="80" t="str">
        <f>Lookup!J$21</f>
        <v>2025-26</v>
      </c>
      <c r="Q220" s="80" t="str">
        <f>Lookup!K$21</f>
        <v>2026-27</v>
      </c>
      <c r="R220" s="83" t="str">
        <f>Lookup!L$21</f>
        <v>2027-28</v>
      </c>
      <c r="S220" s="84" t="str">
        <f>Lookup!M$21</f>
        <v>2028-29</v>
      </c>
      <c r="T220" s="46" t="str">
        <f>Lookup!N$21</f>
        <v>2029-30</v>
      </c>
      <c r="U220" s="46" t="str">
        <f>Lookup!O$21</f>
        <v>2030-31</v>
      </c>
      <c r="V220" s="46" t="str">
        <f>Lookup!P$21</f>
        <v>2031-32</v>
      </c>
    </row>
    <row r="221" spans="2:22" ht="12.75" hidden="1" x14ac:dyDescent="0.2">
      <c r="D221" s="72"/>
      <c r="N221" s="68" t="str">
        <f>Lookup!$D$76</f>
        <v>System Control</v>
      </c>
      <c r="O221" s="58"/>
      <c r="P221" s="58"/>
      <c r="Q221" s="58"/>
      <c r="R221" s="57">
        <f>Revenues!M128</f>
        <v>3.1767094232403412</v>
      </c>
      <c r="S221" s="57">
        <f>Revenues!N128</f>
        <v>3.1953189527545236</v>
      </c>
      <c r="T221" s="57">
        <f>Revenues!O128</f>
        <v>3.216093211987082</v>
      </c>
      <c r="U221" s="57">
        <f>Revenues!P128</f>
        <v>3.2390640140619631</v>
      </c>
      <c r="V221" s="57">
        <f>Revenues!Q128</f>
        <v>3.2621665277488496</v>
      </c>
    </row>
    <row r="222" spans="2:22" ht="12.75" hidden="1" x14ac:dyDescent="0.2">
      <c r="D222" s="72"/>
      <c r="N222" s="68" t="str">
        <f>Lookup!$D$77</f>
        <v>Market Operator</v>
      </c>
      <c r="O222" s="58"/>
      <c r="P222" s="58"/>
      <c r="Q222" s="58"/>
      <c r="R222" s="57">
        <f>Revenues!M148</f>
        <v>2.3371739066330974</v>
      </c>
      <c r="S222" s="57">
        <f>Revenues!N148</f>
        <v>2.3494312234942409</v>
      </c>
      <c r="T222" s="57">
        <f>Revenues!O148</f>
        <v>2.3631143570616393</v>
      </c>
      <c r="U222" s="57">
        <f>Revenues!P148</f>
        <v>2.3782442613062282</v>
      </c>
      <c r="V222" s="57">
        <f>Revenues!Q148</f>
        <v>2.393460918467456</v>
      </c>
    </row>
    <row r="223" spans="2:22" hidden="1" x14ac:dyDescent="0.2">
      <c r="D223" s="72"/>
    </row>
    <row r="224" spans="2:22" ht="12.75" hidden="1" x14ac:dyDescent="0.2">
      <c r="D224" s="72"/>
      <c r="N224" s="68" t="s">
        <v>156</v>
      </c>
      <c r="R224" s="57">
        <f>Revenues!M$128+Revenues!M$148</f>
        <v>5.5138833298734387</v>
      </c>
      <c r="S224" s="57">
        <f>Revenues!N$128+Revenues!N$148</f>
        <v>5.5447501762487645</v>
      </c>
      <c r="T224" s="57">
        <f>Revenues!O$128+Revenues!O$148</f>
        <v>5.5792075690487213</v>
      </c>
      <c r="U224" s="57">
        <f>Revenues!P$128+Revenues!P$148</f>
        <v>5.6173082753681918</v>
      </c>
      <c r="V224" s="57">
        <f>Revenues!Q$128+Revenues!Q$148</f>
        <v>5.6556274462163056</v>
      </c>
    </row>
    <row r="225" spans="1:29" ht="12.75" hidden="1" x14ac:dyDescent="0.2">
      <c r="A225" s="48">
        <f>IF(SUM(T225:V225)=0,0,1)</f>
        <v>0</v>
      </c>
      <c r="D225" s="72"/>
      <c r="N225" s="68" t="s">
        <v>157</v>
      </c>
      <c r="R225" s="54">
        <f>IF(ROUND(R224-SUM(R221:R222),Check_Rounding)=0,0,1)</f>
        <v>0</v>
      </c>
      <c r="S225" s="54">
        <f>IF(ROUND(S224-SUM(S221:S222),Check_Rounding)=0,0,1)</f>
        <v>0</v>
      </c>
      <c r="T225" s="54">
        <f>IF(ROUND(T224-SUM(T221:T222),Check_Rounding)=0,0,1)</f>
        <v>0</v>
      </c>
      <c r="U225" s="54">
        <f>IF(ROUND(U224-SUM(U221:U222),Check_Rounding)=0,0,1)</f>
        <v>0</v>
      </c>
      <c r="V225" s="54">
        <f>IF(ROUND(V224-SUM(V221:V222),Check_Rounding)=0,0,1)</f>
        <v>0</v>
      </c>
    </row>
    <row r="226" spans="1:29" hidden="1" x14ac:dyDescent="0.2">
      <c r="D226" s="72"/>
    </row>
    <row r="227" spans="1:29" ht="12.75" hidden="1" x14ac:dyDescent="0.2">
      <c r="D227" s="72"/>
      <c r="N227" s="82" t="s">
        <v>357</v>
      </c>
      <c r="O227" s="80" t="str">
        <f>Lookup!I$21</f>
        <v>2024-25</v>
      </c>
      <c r="P227" s="80" t="str">
        <f>Lookup!J$21</f>
        <v>2025-26</v>
      </c>
      <c r="Q227" s="80" t="str">
        <f>Lookup!K$21</f>
        <v>2026-27</v>
      </c>
      <c r="R227" s="80" t="str">
        <f>Lookup!L$21</f>
        <v>2027-28</v>
      </c>
      <c r="S227" s="80" t="str">
        <f>Lookup!M$21</f>
        <v>2028-29</v>
      </c>
      <c r="T227" s="46" t="str">
        <f>Lookup!N$21</f>
        <v>2029-30</v>
      </c>
      <c r="U227" s="46" t="str">
        <f>Lookup!O$21</f>
        <v>2030-31</v>
      </c>
      <c r="V227" s="46" t="str">
        <f>Lookup!P$21</f>
        <v>2031-32</v>
      </c>
    </row>
    <row r="228" spans="1:29" ht="12.75" hidden="1" x14ac:dyDescent="0.2">
      <c r="D228" s="72"/>
      <c r="N228" s="68" t="str">
        <f>Lookup!$D$76</f>
        <v>System Control</v>
      </c>
      <c r="O228" s="40"/>
      <c r="P228" s="40"/>
      <c r="Q228" s="40"/>
      <c r="R228" s="40"/>
      <c r="S228" s="40"/>
      <c r="T228" s="40"/>
      <c r="U228" s="40"/>
      <c r="V228" s="40"/>
    </row>
    <row r="229" spans="1:29" ht="12.75" hidden="1" x14ac:dyDescent="0.2">
      <c r="D229" s="72"/>
      <c r="N229" s="68" t="str">
        <f>Lookup!$D$77</f>
        <v>Market Operator</v>
      </c>
      <c r="O229" s="40"/>
      <c r="P229" s="40"/>
      <c r="Q229" s="40"/>
      <c r="R229" s="40"/>
      <c r="S229" s="40"/>
      <c r="T229" s="40"/>
      <c r="U229" s="40"/>
      <c r="V229" s="40"/>
    </row>
    <row r="230" spans="1:29" hidden="1" x14ac:dyDescent="0.2">
      <c r="D230" s="72"/>
    </row>
    <row r="231" spans="1:29" ht="12.75" hidden="1" x14ac:dyDescent="0.2">
      <c r="D231" s="72"/>
      <c r="N231" s="82" t="s">
        <v>358</v>
      </c>
      <c r="O231" s="80" t="str">
        <f>Lookup!I$21</f>
        <v>2024-25</v>
      </c>
      <c r="P231" s="80" t="str">
        <f>Lookup!J$21</f>
        <v>2025-26</v>
      </c>
      <c r="Q231" s="80" t="str">
        <f>Lookup!K$21</f>
        <v>2026-27</v>
      </c>
      <c r="R231" s="80" t="str">
        <f>Lookup!L$21</f>
        <v>2027-28</v>
      </c>
      <c r="S231" s="80" t="str">
        <f>Lookup!M$21</f>
        <v>2028-29</v>
      </c>
      <c r="T231" s="46" t="str">
        <f>Lookup!N$21</f>
        <v>2029-30</v>
      </c>
      <c r="U231" s="46" t="str">
        <f>Lookup!O$21</f>
        <v>2030-31</v>
      </c>
      <c r="V231" s="46" t="str">
        <f>Lookup!P$21</f>
        <v>2031-32</v>
      </c>
    </row>
    <row r="232" spans="1:29" ht="12.75" hidden="1" x14ac:dyDescent="0.2">
      <c r="D232" s="72"/>
      <c r="N232" s="68" t="str">
        <f>Lookup!$D$76</f>
        <v>System Control</v>
      </c>
      <c r="O232" s="40"/>
      <c r="P232" s="40"/>
      <c r="Q232" s="40"/>
      <c r="R232" s="57">
        <f>Revenues!J196+Revenues!J197+Revenues!J198</f>
        <v>0</v>
      </c>
      <c r="S232" s="57">
        <f>Revenues!K196+Revenues!K197+Revenues!K198</f>
        <v>0</v>
      </c>
      <c r="T232" s="57">
        <f>Revenues!L196+Revenues!L197+Revenues!L198</f>
        <v>0</v>
      </c>
      <c r="U232" s="57">
        <f>Revenues!M196+Revenues!M197+Revenues!M198</f>
        <v>0</v>
      </c>
      <c r="V232" s="57">
        <f>Revenues!N196+Revenues!N197+Revenues!N198</f>
        <v>0</v>
      </c>
    </row>
    <row r="233" spans="1:29" ht="12.75" hidden="1" x14ac:dyDescent="0.2">
      <c r="D233" s="72"/>
      <c r="N233" s="68" t="str">
        <f>Lookup!$D$77</f>
        <v>Market Operator</v>
      </c>
      <c r="O233" s="40"/>
      <c r="P233" s="40"/>
      <c r="Q233" s="40"/>
      <c r="R233" s="57">
        <f>Revenues!J194+Revenues!J195</f>
        <v>0</v>
      </c>
      <c r="S233" s="57">
        <f>Revenues!K194+Revenues!K195</f>
        <v>0</v>
      </c>
      <c r="T233" s="57">
        <f>Revenues!L194+Revenues!L195</f>
        <v>0</v>
      </c>
      <c r="U233" s="57">
        <f>Revenues!M194+Revenues!M195</f>
        <v>0</v>
      </c>
      <c r="V233" s="57">
        <f>Revenues!N194+Revenues!N195</f>
        <v>0</v>
      </c>
    </row>
    <row r="234" spans="1:29" hidden="1" x14ac:dyDescent="0.2">
      <c r="D234" s="72"/>
    </row>
    <row r="235" spans="1:29" ht="12.75" hidden="1" x14ac:dyDescent="0.2">
      <c r="D235" s="72"/>
      <c r="N235" s="82" t="s">
        <v>359</v>
      </c>
      <c r="O235" s="80" t="str">
        <f>Lookup!I$21</f>
        <v>2024-25</v>
      </c>
      <c r="P235" s="80" t="str">
        <f>Lookup!J$21</f>
        <v>2025-26</v>
      </c>
      <c r="Q235" s="80" t="str">
        <f>Lookup!K$21</f>
        <v>2026-27</v>
      </c>
      <c r="R235" s="80" t="str">
        <f>Lookup!L$21</f>
        <v>2027-28</v>
      </c>
      <c r="S235" s="80" t="str">
        <f>Lookup!M$21</f>
        <v>2028-29</v>
      </c>
      <c r="T235" s="46" t="str">
        <f>Lookup!N$21</f>
        <v>2029-30</v>
      </c>
      <c r="U235" s="46" t="str">
        <f>Lookup!O$21</f>
        <v>2030-31</v>
      </c>
      <c r="V235" s="46" t="str">
        <f>Lookup!P$21</f>
        <v>2031-32</v>
      </c>
    </row>
    <row r="236" spans="1:29" ht="12.75" hidden="1" x14ac:dyDescent="0.2">
      <c r="D236" s="72"/>
      <c r="N236" s="68" t="str">
        <f>Lookup!$D$76</f>
        <v>System Control</v>
      </c>
      <c r="O236" s="40"/>
      <c r="P236" s="40"/>
      <c r="Q236" s="40"/>
      <c r="R236" s="40"/>
      <c r="S236" s="40"/>
      <c r="T236" s="40"/>
      <c r="U236" s="40"/>
      <c r="V236" s="40"/>
    </row>
    <row r="237" spans="1:29" ht="12.75" hidden="1" x14ac:dyDescent="0.2">
      <c r="D237" s="72"/>
      <c r="N237" s="68" t="str">
        <f>Lookup!$D$77</f>
        <v>Market Operator</v>
      </c>
      <c r="O237" s="40"/>
      <c r="P237" s="40"/>
      <c r="Q237" s="40"/>
      <c r="R237" s="40"/>
      <c r="S237" s="40"/>
      <c r="T237" s="40"/>
      <c r="U237" s="40"/>
      <c r="V237" s="40"/>
    </row>
    <row r="238" spans="1:29" hidden="1" x14ac:dyDescent="0.2"/>
    <row r="240" spans="1:29" ht="15.75" x14ac:dyDescent="0.2">
      <c r="A240" s="2"/>
      <c r="B240" s="2" t="s">
        <v>382</v>
      </c>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row>
    <row r="241" spans="1:29" s="147" customFormat="1" ht="15.75" x14ac:dyDescent="0.2">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c r="AC241" s="146"/>
    </row>
    <row r="242" spans="1:29" s="134" customFormat="1" ht="15" x14ac:dyDescent="0.2">
      <c r="A242" s="7"/>
      <c r="B242" s="7"/>
      <c r="C242" s="7" t="s">
        <v>463</v>
      </c>
      <c r="D242" s="7"/>
      <c r="E242" s="7"/>
      <c r="F242" s="7"/>
      <c r="G242" s="7"/>
      <c r="H242" s="7"/>
      <c r="I242" s="7"/>
      <c r="J242" s="7"/>
      <c r="K242" s="7"/>
      <c r="L242" s="7"/>
    </row>
    <row r="243" spans="1:29" s="147" customFormat="1" x14ac:dyDescent="0.2">
      <c r="A243"/>
      <c r="B243"/>
      <c r="C243"/>
      <c r="D243"/>
      <c r="E243"/>
      <c r="F243"/>
      <c r="G243"/>
      <c r="H243"/>
      <c r="I243"/>
      <c r="J243"/>
      <c r="K243"/>
      <c r="L243"/>
      <c r="M243"/>
      <c r="N243"/>
      <c r="O243"/>
      <c r="P243"/>
      <c r="Q243"/>
      <c r="R243"/>
      <c r="S243"/>
      <c r="T243"/>
      <c r="U243"/>
      <c r="V243"/>
      <c r="W243"/>
      <c r="X243"/>
      <c r="Y243"/>
      <c r="Z243"/>
      <c r="AA243"/>
      <c r="AB243"/>
      <c r="AC243"/>
    </row>
    <row r="244" spans="1:29" s="147" customFormat="1" ht="12.75" x14ac:dyDescent="0.2">
      <c r="A244"/>
      <c r="B244"/>
      <c r="C244"/>
      <c r="D244"/>
      <c r="E244"/>
      <c r="F244"/>
      <c r="G244"/>
      <c r="H244"/>
      <c r="I244"/>
      <c r="J244"/>
      <c r="K244"/>
      <c r="L244"/>
      <c r="M244"/>
      <c r="N244" s="4" t="s">
        <v>449</v>
      </c>
      <c r="O244"/>
      <c r="P244"/>
      <c r="Q244"/>
      <c r="R244"/>
      <c r="S244" s="159"/>
      <c r="T244"/>
      <c r="U244"/>
      <c r="V244"/>
      <c r="W244"/>
      <c r="X244"/>
      <c r="Y244"/>
      <c r="Z244"/>
      <c r="AA244"/>
      <c r="AB244"/>
      <c r="AC244"/>
    </row>
    <row r="245" spans="1:29" s="147" customFormat="1" ht="12.75" x14ac:dyDescent="0.2">
      <c r="A245"/>
      <c r="B245"/>
      <c r="C245"/>
      <c r="D245"/>
      <c r="E245"/>
      <c r="F245"/>
      <c r="G245"/>
      <c r="H245"/>
      <c r="I245"/>
      <c r="J245"/>
      <c r="K245"/>
      <c r="L245" s="85"/>
      <c r="M245"/>
      <c r="N245"/>
      <c r="O245"/>
      <c r="P245" s="15" t="s">
        <v>353</v>
      </c>
      <c r="S245" s="187" t="s">
        <v>354</v>
      </c>
      <c r="T245" s="15"/>
      <c r="U245" s="15"/>
      <c r="V245" s="15"/>
      <c r="W245" s="71"/>
      <c r="X245"/>
      <c r="Y245"/>
      <c r="Z245"/>
      <c r="AA245"/>
      <c r="AB245"/>
      <c r="AC245"/>
    </row>
    <row r="246" spans="1:29" s="147" customFormat="1" ht="12.75" x14ac:dyDescent="0.2">
      <c r="A246"/>
      <c r="B246"/>
      <c r="C246"/>
      <c r="D246"/>
      <c r="E246"/>
      <c r="F246"/>
      <c r="G246"/>
      <c r="H246"/>
      <c r="I246"/>
      <c r="J246"/>
      <c r="K246"/>
      <c r="L246" s="85"/>
      <c r="M246"/>
      <c r="N246"/>
      <c r="O246"/>
      <c r="P246" s="46" t="s">
        <v>127</v>
      </c>
      <c r="Q246" s="46" t="s">
        <v>128</v>
      </c>
      <c r="R246" s="46" t="s">
        <v>129</v>
      </c>
      <c r="S246" s="160" t="s">
        <v>130</v>
      </c>
      <c r="T246" s="46" t="s">
        <v>131</v>
      </c>
      <c r="U246" s="46" t="s">
        <v>132</v>
      </c>
      <c r="V246" s="46" t="s">
        <v>133</v>
      </c>
      <c r="W246" s="46" t="s">
        <v>134</v>
      </c>
      <c r="X246"/>
      <c r="Y246"/>
      <c r="Z246"/>
      <c r="AA246"/>
      <c r="AB246"/>
      <c r="AC246"/>
    </row>
    <row r="247" spans="1:29" s="147" customFormat="1" ht="12.75" x14ac:dyDescent="0.2">
      <c r="A247"/>
      <c r="B247"/>
      <c r="C247"/>
      <c r="D247"/>
      <c r="E247"/>
      <c r="F247"/>
      <c r="G247"/>
      <c r="H247"/>
      <c r="I247"/>
      <c r="J247"/>
      <c r="K247"/>
      <c r="L247" s="85"/>
      <c r="M247"/>
      <c r="N247"/>
      <c r="O247"/>
      <c r="S247"/>
      <c r="T247"/>
      <c r="U247"/>
      <c r="V247"/>
      <c r="W247"/>
      <c r="X247"/>
      <c r="Y247"/>
      <c r="Z247"/>
      <c r="AA247"/>
      <c r="AB247"/>
      <c r="AC247"/>
    </row>
    <row r="248" spans="1:29" s="147" customFormat="1" ht="12.75" x14ac:dyDescent="0.2">
      <c r="A248"/>
      <c r="B248"/>
      <c r="C248"/>
      <c r="D248"/>
      <c r="E248"/>
      <c r="F248"/>
      <c r="G248"/>
      <c r="H248"/>
      <c r="I248"/>
      <c r="J248"/>
      <c r="K248"/>
      <c r="L248" s="85"/>
      <c r="M248"/>
      <c r="N248"/>
      <c r="O248"/>
      <c r="S248"/>
      <c r="T248"/>
      <c r="U248"/>
      <c r="V248"/>
      <c r="W248"/>
      <c r="X248"/>
      <c r="Y248"/>
      <c r="Z248"/>
      <c r="AA248"/>
      <c r="AB248"/>
      <c r="AC248"/>
    </row>
    <row r="249" spans="1:29" s="147" customFormat="1" ht="12.75" x14ac:dyDescent="0.2">
      <c r="A249"/>
      <c r="B249"/>
      <c r="C249"/>
      <c r="D249"/>
      <c r="E249"/>
      <c r="F249"/>
      <c r="G249"/>
      <c r="H249"/>
      <c r="I249"/>
      <c r="J249"/>
      <c r="K249"/>
      <c r="L249" s="85"/>
      <c r="M249"/>
      <c r="N249"/>
      <c r="O249" s="9" t="s">
        <v>229</v>
      </c>
      <c r="P249" s="188">
        <f>SUM([1]Input_HistoricCapex!$K$12:$K$21)/1000000</f>
        <v>4.0278918436018953</v>
      </c>
      <c r="Q249" s="188">
        <f>(SUM([1]Input_CorporateCapex_Real!$H$12:$H$21)+[1]Input_Projects_Real!$L$12)/1000000</f>
        <v>10.047375473912679</v>
      </c>
      <c r="R249" s="188">
        <f>(SUM([1]Input_CorporateCapex_Real!$I$12:$I$21)+[1]Input_Projects_Real!$M$12)/1000000</f>
        <v>17.427021244225443</v>
      </c>
      <c r="S249" s="189">
        <f>SUM(Revenues!M92:M98)-Revenues!M94</f>
        <v>14.768115180880651</v>
      </c>
      <c r="T249" s="189">
        <f>SUM(Revenues!N92:N98)-Revenues!N94</f>
        <v>2.1958664291686341</v>
      </c>
      <c r="U249" s="189">
        <f>SUM(Revenues!O92:O98)-Revenues!O94</f>
        <v>0.72844381350258414</v>
      </c>
      <c r="V249" s="189">
        <f>SUM(Revenues!P92:P98)-Revenues!P94</f>
        <v>0.46721015115418019</v>
      </c>
      <c r="W249" s="189">
        <f>SUM(Revenues!Q92:Q98)-Revenues!Q94</f>
        <v>0.46721015115418019</v>
      </c>
      <c r="X249"/>
      <c r="Y249"/>
      <c r="Z249"/>
      <c r="AA249"/>
      <c r="AB249"/>
      <c r="AC249"/>
    </row>
    <row r="250" spans="1:29" s="147" customFormat="1" ht="12.75" x14ac:dyDescent="0.2">
      <c r="A250"/>
      <c r="B250"/>
      <c r="C250"/>
      <c r="D250"/>
      <c r="E250"/>
      <c r="F250"/>
      <c r="G250"/>
      <c r="H250"/>
      <c r="I250"/>
      <c r="J250"/>
      <c r="K250"/>
      <c r="L250"/>
      <c r="M250"/>
      <c r="N250"/>
      <c r="O250" s="9" t="s">
        <v>355</v>
      </c>
      <c r="P250" s="188"/>
      <c r="Q250" s="188"/>
      <c r="R250" s="188">
        <f>[1]Input_Projects_Real!$M$37/1000000</f>
        <v>0.5</v>
      </c>
      <c r="S250" s="189">
        <f>Revenues!M94</f>
        <v>0.74427065999999997</v>
      </c>
      <c r="T250" s="189">
        <f>Revenues!N94</f>
        <v>0.21264875999999996</v>
      </c>
      <c r="U250" s="189">
        <f>Revenues!O94</f>
        <v>0.21264875999999996</v>
      </c>
      <c r="V250" s="189">
        <f>Revenues!P94</f>
        <v>0.10632438</v>
      </c>
      <c r="W250" s="189">
        <f>Revenues!Q94</f>
        <v>0</v>
      </c>
      <c r="X250"/>
      <c r="Y250"/>
      <c r="Z250"/>
      <c r="AA250"/>
      <c r="AB250"/>
      <c r="AC250"/>
    </row>
    <row r="251" spans="1:29" s="147" customFormat="1" ht="12.75" x14ac:dyDescent="0.2">
      <c r="A251"/>
      <c r="B251"/>
      <c r="C251"/>
      <c r="D251"/>
      <c r="E251"/>
      <c r="F251"/>
      <c r="G251"/>
      <c r="H251"/>
      <c r="I251"/>
      <c r="J251"/>
      <c r="K251"/>
      <c r="L251"/>
      <c r="M251"/>
      <c r="N251"/>
      <c r="O251" s="9" t="s">
        <v>108</v>
      </c>
      <c r="P251" s="188">
        <f>SUM([1]Input_HistoricCapex!K$22:K$26)/1000000</f>
        <v>0.28734336492890994</v>
      </c>
      <c r="Q251" s="188">
        <f>SUM([1]Input_CorporateCapex_Real!H$27:H$36)/1000000</f>
        <v>0.66776800706965833</v>
      </c>
      <c r="R251" s="188">
        <f>SUM([1]Input_CorporateCapex_Real!I$27:I$36)/1000000</f>
        <v>0.53849641034175</v>
      </c>
      <c r="S251" s="189">
        <f>SUM(Revenues!M104:M110)</f>
        <v>0.9254287307456277</v>
      </c>
      <c r="T251" s="189">
        <f>SUM(Revenues!N104:N110)</f>
        <v>0.85812367755265628</v>
      </c>
      <c r="U251" s="189">
        <f>SUM(Revenues!O104:O110)</f>
        <v>0.30763113953817844</v>
      </c>
      <c r="V251" s="189">
        <f>SUM(Revenues!P104:P110)</f>
        <v>0.19355272864915685</v>
      </c>
      <c r="W251" s="189">
        <f>SUM(Revenues!Q104:Q110)</f>
        <v>0.19355272864915685</v>
      </c>
      <c r="X251"/>
      <c r="Y251"/>
      <c r="Z251"/>
      <c r="AA251"/>
      <c r="AB251"/>
      <c r="AC251"/>
    </row>
    <row r="252" spans="1:29" s="147" customFormat="1" ht="12.75" x14ac:dyDescent="0.2">
      <c r="A252"/>
      <c r="B252"/>
      <c r="C252"/>
      <c r="D252"/>
      <c r="E252"/>
      <c r="F252"/>
      <c r="G252"/>
      <c r="H252"/>
      <c r="I252"/>
      <c r="J252"/>
      <c r="K252"/>
      <c r="L252"/>
      <c r="M252"/>
      <c r="N252"/>
      <c r="O252" s="9" t="s">
        <v>59</v>
      </c>
      <c r="P252" s="183">
        <f t="shared" ref="P252:R252" si="10">SUM(P249:P251)</f>
        <v>4.3152352085308054</v>
      </c>
      <c r="Q252" s="183">
        <f t="shared" si="10"/>
        <v>10.715143480982338</v>
      </c>
      <c r="R252" s="183">
        <f t="shared" si="10"/>
        <v>18.465517654567194</v>
      </c>
      <c r="S252" s="183">
        <f t="shared" ref="S252:T252" si="11">SUM(S249:S251)</f>
        <v>16.437814571626276</v>
      </c>
      <c r="T252" s="183">
        <f t="shared" si="11"/>
        <v>3.2666388667212902</v>
      </c>
      <c r="U252" s="183">
        <f>SUM(U249:U251)</f>
        <v>1.2487237130407625</v>
      </c>
      <c r="V252" s="183">
        <f t="shared" ref="V252:W252" si="12">SUM(V249:V251)</f>
        <v>0.76708725980333703</v>
      </c>
      <c r="W252" s="183">
        <f t="shared" si="12"/>
        <v>0.66076287980333703</v>
      </c>
      <c r="X252"/>
      <c r="Y252"/>
      <c r="Z252"/>
      <c r="AA252"/>
      <c r="AB252"/>
      <c r="AC252"/>
    </row>
    <row r="253" spans="1:29" s="147" customFormat="1" x14ac:dyDescent="0.2">
      <c r="A253"/>
      <c r="B253"/>
      <c r="C253"/>
      <c r="D253"/>
      <c r="E253"/>
      <c r="F253"/>
      <c r="G253"/>
      <c r="H253"/>
      <c r="I253"/>
      <c r="J253"/>
      <c r="K253"/>
      <c r="L253"/>
      <c r="M253"/>
      <c r="N253"/>
      <c r="O253"/>
      <c r="P253"/>
      <c r="Q253"/>
      <c r="R253"/>
      <c r="S253"/>
      <c r="T253"/>
      <c r="U253"/>
      <c r="V253"/>
      <c r="W253"/>
      <c r="X253"/>
      <c r="Y253"/>
      <c r="Z253"/>
      <c r="AA253"/>
      <c r="AB253"/>
      <c r="AC253"/>
    </row>
    <row r="254" spans="1:29" s="147" customFormat="1" x14ac:dyDescent="0.2">
      <c r="A254"/>
      <c r="B254"/>
      <c r="C254"/>
      <c r="D254"/>
      <c r="E254"/>
      <c r="F254"/>
      <c r="G254"/>
      <c r="H254"/>
      <c r="I254"/>
      <c r="J254"/>
      <c r="K254"/>
      <c r="L254"/>
      <c r="M254"/>
      <c r="N254"/>
      <c r="O254"/>
      <c r="P254" s="204"/>
      <c r="Q254"/>
      <c r="R254"/>
      <c r="S254"/>
      <c r="T254"/>
      <c r="U254"/>
      <c r="V254"/>
      <c r="W254"/>
      <c r="X254"/>
      <c r="Y254"/>
      <c r="Z254"/>
      <c r="AA254"/>
      <c r="AB254"/>
      <c r="AC254"/>
    </row>
    <row r="255" spans="1:29" s="147" customFormat="1" x14ac:dyDescent="0.2">
      <c r="A255"/>
      <c r="B255"/>
      <c r="C255"/>
      <c r="D255"/>
      <c r="E255"/>
      <c r="F255"/>
      <c r="G255"/>
      <c r="H255"/>
      <c r="I255"/>
      <c r="J255"/>
      <c r="K255"/>
      <c r="L255"/>
      <c r="M255"/>
      <c r="N255"/>
      <c r="O255"/>
      <c r="P255"/>
      <c r="Q255"/>
      <c r="R255"/>
      <c r="S255"/>
      <c r="T255"/>
      <c r="U255"/>
      <c r="V255"/>
      <c r="W255"/>
      <c r="X255"/>
      <c r="Y255"/>
      <c r="Z255"/>
      <c r="AA255"/>
      <c r="AB255"/>
      <c r="AC255"/>
    </row>
    <row r="256" spans="1:29" s="147" customFormat="1" x14ac:dyDescent="0.2">
      <c r="A256"/>
      <c r="B256"/>
      <c r="C256"/>
      <c r="D256"/>
      <c r="E256"/>
      <c r="F256"/>
      <c r="G256"/>
      <c r="H256"/>
      <c r="I256"/>
      <c r="J256"/>
      <c r="K256"/>
      <c r="L256"/>
      <c r="M256"/>
      <c r="N256"/>
      <c r="O256" s="191"/>
      <c r="P256"/>
      <c r="Q256"/>
      <c r="R256"/>
      <c r="S256"/>
      <c r="T256"/>
      <c r="U256"/>
      <c r="V256"/>
      <c r="W256"/>
      <c r="X256"/>
      <c r="Y256"/>
      <c r="Z256"/>
      <c r="AA256"/>
      <c r="AB256"/>
      <c r="AC256"/>
    </row>
    <row r="257" spans="1:29" s="147" customFormat="1" x14ac:dyDescent="0.2">
      <c r="A257"/>
      <c r="B257"/>
      <c r="C257"/>
      <c r="D257"/>
      <c r="E257"/>
      <c r="F257"/>
      <c r="G257"/>
      <c r="H257"/>
      <c r="I257"/>
      <c r="J257"/>
      <c r="K257"/>
      <c r="L257"/>
      <c r="M257"/>
      <c r="N257"/>
      <c r="O257"/>
      <c r="P257"/>
      <c r="Q257"/>
      <c r="R257"/>
      <c r="S257"/>
      <c r="T257"/>
      <c r="U257"/>
      <c r="V257"/>
      <c r="W257"/>
      <c r="X257"/>
      <c r="Y257"/>
      <c r="Z257"/>
      <c r="AA257"/>
      <c r="AB257"/>
      <c r="AC257"/>
    </row>
    <row r="258" spans="1:29" s="147" customFormat="1" x14ac:dyDescent="0.2">
      <c r="A258"/>
      <c r="B258"/>
      <c r="C258"/>
      <c r="D258"/>
      <c r="E258"/>
      <c r="F258"/>
      <c r="G258"/>
      <c r="H258"/>
      <c r="I258"/>
      <c r="J258"/>
      <c r="K258"/>
      <c r="L258"/>
      <c r="M258"/>
      <c r="N258"/>
      <c r="O258"/>
      <c r="P258"/>
      <c r="Q258"/>
      <c r="R258"/>
      <c r="S258"/>
      <c r="T258"/>
      <c r="U258"/>
      <c r="V258"/>
      <c r="W258"/>
      <c r="X258"/>
      <c r="Y258"/>
      <c r="Z258"/>
      <c r="AA258"/>
      <c r="AB258"/>
      <c r="AC258"/>
    </row>
    <row r="259" spans="1:29" s="147" customFormat="1" x14ac:dyDescent="0.2">
      <c r="A259"/>
      <c r="B259"/>
      <c r="C259"/>
      <c r="D259"/>
      <c r="E259"/>
      <c r="F259"/>
      <c r="G259"/>
      <c r="H259"/>
      <c r="I259"/>
      <c r="J259"/>
      <c r="K259"/>
      <c r="L259"/>
      <c r="M259"/>
      <c r="N259"/>
      <c r="O259"/>
      <c r="P259"/>
      <c r="Q259"/>
      <c r="R259"/>
      <c r="S259"/>
      <c r="T259"/>
      <c r="U259"/>
      <c r="V259"/>
      <c r="W259"/>
      <c r="X259"/>
      <c r="Y259"/>
      <c r="Z259"/>
      <c r="AA259"/>
      <c r="AB259"/>
      <c r="AC259"/>
    </row>
    <row r="260" spans="1:29" s="147" customFormat="1" x14ac:dyDescent="0.2">
      <c r="A260"/>
      <c r="B260"/>
      <c r="C260"/>
      <c r="D260"/>
      <c r="E260"/>
      <c r="F260"/>
      <c r="G260"/>
      <c r="H260"/>
      <c r="I260"/>
      <c r="J260"/>
      <c r="K260"/>
      <c r="L260"/>
      <c r="M260"/>
      <c r="N260"/>
      <c r="O260"/>
      <c r="P260"/>
      <c r="Q260"/>
      <c r="R260"/>
      <c r="S260"/>
      <c r="T260"/>
      <c r="U260"/>
      <c r="V260"/>
      <c r="W260"/>
      <c r="X260"/>
      <c r="Y260"/>
      <c r="Z260"/>
      <c r="AA260"/>
      <c r="AB260"/>
      <c r="AC260"/>
    </row>
    <row r="261" spans="1:29" s="147" customFormat="1" x14ac:dyDescent="0.2">
      <c r="A261"/>
      <c r="B261"/>
      <c r="C261"/>
      <c r="D261"/>
      <c r="E261"/>
      <c r="F261"/>
      <c r="G261"/>
      <c r="H261"/>
      <c r="I261"/>
      <c r="J261"/>
      <c r="K261"/>
      <c r="L261"/>
      <c r="M261"/>
      <c r="N261"/>
      <c r="O261"/>
      <c r="P261"/>
      <c r="Q261"/>
      <c r="R261"/>
      <c r="S261"/>
      <c r="T261"/>
      <c r="U261"/>
      <c r="V261"/>
      <c r="W261"/>
      <c r="X261"/>
      <c r="Y261"/>
      <c r="Z261"/>
      <c r="AA261"/>
      <c r="AB261"/>
      <c r="AC261"/>
    </row>
    <row r="262" spans="1:29" s="147" customFormat="1" x14ac:dyDescent="0.2">
      <c r="A262"/>
      <c r="B262"/>
      <c r="C262"/>
      <c r="D262"/>
      <c r="E262"/>
      <c r="F262"/>
      <c r="G262"/>
      <c r="H262"/>
      <c r="I262"/>
      <c r="J262"/>
      <c r="K262"/>
      <c r="L262"/>
      <c r="M262"/>
      <c r="N262"/>
      <c r="O262"/>
      <c r="P262"/>
      <c r="Q262"/>
      <c r="R262"/>
      <c r="S262"/>
      <c r="T262"/>
      <c r="U262"/>
      <c r="V262"/>
      <c r="W262"/>
      <c r="X262"/>
      <c r="Y262"/>
      <c r="Z262"/>
      <c r="AA262"/>
      <c r="AB262"/>
      <c r="AC262"/>
    </row>
    <row r="263" spans="1:29" s="147" customFormat="1" x14ac:dyDescent="0.2">
      <c r="A263"/>
      <c r="B263"/>
      <c r="C263"/>
      <c r="D263"/>
      <c r="E263"/>
      <c r="F263"/>
      <c r="G263"/>
      <c r="H263"/>
      <c r="I263"/>
      <c r="J263"/>
      <c r="K263"/>
      <c r="L263"/>
      <c r="M263"/>
      <c r="N263"/>
      <c r="O263"/>
      <c r="P263"/>
      <c r="Q263"/>
      <c r="R263"/>
      <c r="S263"/>
      <c r="T263"/>
      <c r="U263"/>
      <c r="V263"/>
      <c r="W263"/>
      <c r="X263"/>
      <c r="Y263"/>
      <c r="Z263"/>
      <c r="AA263"/>
      <c r="AB263"/>
      <c r="AC263"/>
    </row>
    <row r="264" spans="1:29" s="147" customFormat="1" ht="15.75" x14ac:dyDescent="0.2">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c r="AC264" s="146"/>
    </row>
    <row r="265" spans="1:29" s="147" customFormat="1" ht="15" x14ac:dyDescent="0.2">
      <c r="A265" s="7"/>
      <c r="B265" s="7"/>
      <c r="C265" s="7" t="s">
        <v>450</v>
      </c>
      <c r="D265" s="7"/>
      <c r="E265" s="7"/>
      <c r="F265" s="7"/>
      <c r="G265" s="7"/>
      <c r="H265" s="7"/>
      <c r="I265" s="7"/>
      <c r="J265" s="7"/>
      <c r="K265" s="7"/>
      <c r="L265" s="7"/>
      <c r="M265" s="7"/>
      <c r="N265" s="7"/>
      <c r="O265" s="7"/>
      <c r="P265" s="7"/>
      <c r="Q265" s="7"/>
      <c r="R265" s="7"/>
      <c r="S265" s="7"/>
      <c r="T265" s="7"/>
      <c r="U265" s="7"/>
      <c r="V265" s="7"/>
      <c r="W265" s="7"/>
      <c r="X265" s="7"/>
      <c r="Y265" s="7"/>
      <c r="Z265" s="7"/>
      <c r="AA265" s="7"/>
      <c r="AB265" s="7"/>
      <c r="AC265" s="7"/>
    </row>
    <row r="266" spans="1:29" s="147" customFormat="1" x14ac:dyDescent="0.2">
      <c r="A266"/>
      <c r="B266"/>
      <c r="C266"/>
      <c r="D266"/>
      <c r="E266"/>
      <c r="F266"/>
      <c r="G266"/>
      <c r="H266"/>
      <c r="I266"/>
      <c r="J266"/>
      <c r="K266"/>
      <c r="L266"/>
      <c r="M266"/>
      <c r="N266"/>
      <c r="O266"/>
      <c r="P266"/>
      <c r="Q266"/>
      <c r="R266"/>
      <c r="S266"/>
      <c r="T266"/>
      <c r="U266"/>
      <c r="V266"/>
      <c r="W266"/>
      <c r="X266"/>
      <c r="Y266"/>
      <c r="Z266"/>
      <c r="AA266"/>
      <c r="AB266"/>
      <c r="AC266"/>
    </row>
    <row r="267" spans="1:29" s="147" customFormat="1" ht="12.75" x14ac:dyDescent="0.2">
      <c r="A267"/>
      <c r="B267"/>
      <c r="C267"/>
      <c r="D267" s="72"/>
      <c r="E267"/>
      <c r="F267"/>
      <c r="G267"/>
      <c r="H267"/>
      <c r="I267"/>
      <c r="J267"/>
      <c r="K267"/>
      <c r="L267"/>
      <c r="M267"/>
      <c r="N267" s="46" t="s">
        <v>352</v>
      </c>
      <c r="O267" s="46" t="s">
        <v>59</v>
      </c>
      <c r="P267"/>
      <c r="Q267"/>
      <c r="R267"/>
      <c r="S267"/>
      <c r="T267"/>
      <c r="U267"/>
      <c r="V267"/>
      <c r="W267"/>
      <c r="X267"/>
      <c r="Y267"/>
      <c r="Z267"/>
      <c r="AA267"/>
      <c r="AB267"/>
      <c r="AC267"/>
    </row>
    <row r="268" spans="1:29" s="147" customFormat="1" ht="12.75" x14ac:dyDescent="0.2">
      <c r="A268"/>
      <c r="B268"/>
      <c r="C268"/>
      <c r="D268" s="72"/>
      <c r="E268"/>
      <c r="F268"/>
      <c r="G268"/>
      <c r="H268"/>
      <c r="I268"/>
      <c r="J268"/>
      <c r="K268"/>
      <c r="L268"/>
      <c r="M268"/>
      <c r="N268" s="68" t="s">
        <v>383</v>
      </c>
      <c r="O268" s="57">
        <f>SUM(Revenues!M92:Q92,Revenues!M104:Q104)</f>
        <v>10.239037794</v>
      </c>
      <c r="P268"/>
      <c r="Q268" s="85"/>
      <c r="R268"/>
      <c r="S268"/>
      <c r="T268"/>
      <c r="U268"/>
      <c r="V268"/>
      <c r="W268"/>
      <c r="X268"/>
      <c r="Y268"/>
      <c r="Z268"/>
      <c r="AA268"/>
      <c r="AB268"/>
      <c r="AC268"/>
    </row>
    <row r="269" spans="1:29" s="147" customFormat="1" ht="12.75" x14ac:dyDescent="0.2">
      <c r="A269"/>
      <c r="B269"/>
      <c r="C269"/>
      <c r="D269" s="72"/>
      <c r="E269"/>
      <c r="F269"/>
      <c r="G269"/>
      <c r="H269"/>
      <c r="I269"/>
      <c r="J269"/>
      <c r="K269"/>
      <c r="L269"/>
      <c r="M269"/>
      <c r="N269" s="68" t="s">
        <v>248</v>
      </c>
      <c r="O269" s="57">
        <f>SUM(Revenues!M93:Q93,Revenues!M105:Q105)</f>
        <v>2.60494731</v>
      </c>
      <c r="P269"/>
      <c r="Q269" s="85"/>
      <c r="R269"/>
      <c r="S269"/>
      <c r="T269"/>
      <c r="U269"/>
      <c r="V269"/>
      <c r="W269"/>
      <c r="X269"/>
      <c r="Y269"/>
      <c r="Z269"/>
      <c r="AA269"/>
      <c r="AB269"/>
      <c r="AC269"/>
    </row>
    <row r="270" spans="1:29" s="147" customFormat="1" ht="12.75" x14ac:dyDescent="0.2">
      <c r="A270"/>
      <c r="B270"/>
      <c r="C270"/>
      <c r="D270" s="72"/>
      <c r="E270"/>
      <c r="F270"/>
      <c r="G270"/>
      <c r="H270"/>
      <c r="I270"/>
      <c r="J270"/>
      <c r="K270"/>
      <c r="L270"/>
      <c r="M270"/>
      <c r="N270" s="12" t="s">
        <v>261</v>
      </c>
      <c r="O270" s="57">
        <f>SUM(Revenues!M94:Q94,Revenues!M106:Q106)</f>
        <v>1.27589256</v>
      </c>
      <c r="P270"/>
      <c r="Q270" s="85"/>
      <c r="R270"/>
      <c r="S270"/>
      <c r="T270"/>
      <c r="U270"/>
      <c r="V270"/>
      <c r="W270"/>
      <c r="X270"/>
      <c r="Y270"/>
      <c r="Z270"/>
      <c r="AA270"/>
      <c r="AB270"/>
      <c r="AC270"/>
    </row>
    <row r="271" spans="1:29" s="147" customFormat="1" ht="12.75" x14ac:dyDescent="0.2">
      <c r="A271"/>
      <c r="B271"/>
      <c r="C271"/>
      <c r="D271" s="72"/>
      <c r="E271"/>
      <c r="F271"/>
      <c r="G271"/>
      <c r="H271"/>
      <c r="I271"/>
      <c r="J271"/>
      <c r="K271"/>
      <c r="L271"/>
      <c r="M271"/>
      <c r="N271" s="68" t="s">
        <v>262</v>
      </c>
      <c r="O271" s="57">
        <f>O272-SUM(O268:O270)</f>
        <v>8.2611496269950031</v>
      </c>
      <c r="P271"/>
      <c r="Q271"/>
      <c r="R271"/>
      <c r="S271"/>
      <c r="T271"/>
      <c r="U271"/>
      <c r="V271"/>
      <c r="W271"/>
      <c r="X271"/>
      <c r="Y271"/>
      <c r="Z271"/>
      <c r="AA271"/>
      <c r="AB271"/>
      <c r="AC271"/>
    </row>
    <row r="272" spans="1:29" s="147" customFormat="1" ht="12.75" x14ac:dyDescent="0.2">
      <c r="A272"/>
      <c r="B272"/>
      <c r="C272"/>
      <c r="D272" s="72"/>
      <c r="E272"/>
      <c r="F272"/>
      <c r="G272"/>
      <c r="H272"/>
      <c r="I272"/>
      <c r="J272"/>
      <c r="K272"/>
      <c r="L272"/>
      <c r="M272"/>
      <c r="N272" s="46" t="s">
        <v>384</v>
      </c>
      <c r="O272" s="64">
        <f>SUM(Revenues!M92:Q98,Revenues!M104:Q110)</f>
        <v>22.381027290995004</v>
      </c>
      <c r="P272"/>
      <c r="Q272"/>
      <c r="R272"/>
      <c r="S272"/>
      <c r="T272"/>
      <c r="U272"/>
      <c r="V272"/>
      <c r="W272"/>
      <c r="X272"/>
      <c r="Y272"/>
      <c r="Z272"/>
      <c r="AA272"/>
      <c r="AB272"/>
      <c r="AC272"/>
    </row>
    <row r="273" spans="1:29" s="147" customFormat="1" ht="12.75" x14ac:dyDescent="0.2">
      <c r="A273"/>
      <c r="B273"/>
      <c r="C273"/>
      <c r="D273" s="72"/>
      <c r="E273"/>
      <c r="F273"/>
      <c r="G273"/>
      <c r="H273"/>
      <c r="I273"/>
      <c r="J273"/>
      <c r="K273"/>
      <c r="L273"/>
      <c r="M273"/>
      <c r="N273"/>
      <c r="O273" s="57"/>
      <c r="P273"/>
      <c r="Q273"/>
      <c r="R273"/>
      <c r="S273"/>
      <c r="T273"/>
      <c r="U273"/>
      <c r="V273"/>
      <c r="W273"/>
      <c r="X273"/>
      <c r="Y273"/>
      <c r="Z273"/>
      <c r="AA273"/>
      <c r="AB273"/>
      <c r="AC273"/>
    </row>
    <row r="274" spans="1:29" s="147" customFormat="1" ht="12.75" x14ac:dyDescent="0.2">
      <c r="A274" s="48"/>
      <c r="B274"/>
      <c r="C274"/>
      <c r="D274" s="72"/>
      <c r="E274"/>
      <c r="F274"/>
      <c r="G274"/>
      <c r="H274"/>
      <c r="I274"/>
      <c r="J274"/>
      <c r="K274"/>
      <c r="L274"/>
      <c r="M274"/>
      <c r="N274" s="81" t="s">
        <v>156</v>
      </c>
      <c r="O274" s="57">
        <f>'5'!J287</f>
        <v>22.381027290995007</v>
      </c>
      <c r="P274"/>
      <c r="Q274"/>
      <c r="R274"/>
      <c r="S274"/>
      <c r="T274"/>
      <c r="U274"/>
      <c r="V274"/>
      <c r="W274"/>
      <c r="X274"/>
      <c r="Y274"/>
      <c r="Z274"/>
      <c r="AA274"/>
      <c r="AB274"/>
      <c r="AC274"/>
    </row>
    <row r="275" spans="1:29" s="147" customFormat="1" ht="12.75" x14ac:dyDescent="0.2">
      <c r="A275"/>
      <c r="B275"/>
      <c r="C275"/>
      <c r="D275" s="72"/>
      <c r="E275"/>
      <c r="F275"/>
      <c r="G275"/>
      <c r="H275"/>
      <c r="I275"/>
      <c r="J275"/>
      <c r="K275"/>
      <c r="L275"/>
      <c r="M275"/>
      <c r="N275" s="81" t="s">
        <v>157</v>
      </c>
      <c r="O275" s="54">
        <f>IF(ROUND(O274-O272,Check_Rounding)=0,0,1)</f>
        <v>0</v>
      </c>
      <c r="P275"/>
      <c r="Q275"/>
      <c r="R275"/>
      <c r="S275"/>
      <c r="T275"/>
      <c r="U275"/>
      <c r="V275"/>
      <c r="W275"/>
      <c r="X275"/>
      <c r="Y275"/>
      <c r="Z275"/>
      <c r="AA275"/>
      <c r="AB275"/>
      <c r="AC275"/>
    </row>
    <row r="276" spans="1:29" s="147" customFormat="1" x14ac:dyDescent="0.2">
      <c r="A276"/>
      <c r="B276"/>
      <c r="C276"/>
      <c r="D276" s="72"/>
      <c r="E276"/>
      <c r="F276"/>
      <c r="G276"/>
      <c r="H276"/>
      <c r="I276"/>
      <c r="J276"/>
      <c r="K276"/>
      <c r="L276"/>
      <c r="M276"/>
      <c r="N276"/>
      <c r="O276"/>
      <c r="P276"/>
      <c r="Q276"/>
      <c r="R276"/>
      <c r="S276"/>
      <c r="T276"/>
      <c r="U276"/>
      <c r="V276"/>
      <c r="W276"/>
      <c r="X276"/>
      <c r="Y276"/>
      <c r="Z276"/>
      <c r="AA276"/>
      <c r="AB276"/>
      <c r="AC276"/>
    </row>
    <row r="277" spans="1:29" s="147" customFormat="1" x14ac:dyDescent="0.2">
      <c r="A277"/>
      <c r="B277"/>
      <c r="C277"/>
      <c r="D277" s="72"/>
      <c r="E277"/>
      <c r="F277"/>
      <c r="G277"/>
      <c r="H277"/>
      <c r="I277"/>
      <c r="J277"/>
      <c r="K277"/>
      <c r="L277"/>
      <c r="M277"/>
      <c r="N277"/>
      <c r="O277"/>
      <c r="P277"/>
      <c r="Q277"/>
      <c r="R277"/>
      <c r="S277"/>
      <c r="T277"/>
      <c r="U277"/>
      <c r="V277"/>
      <c r="W277"/>
      <c r="X277"/>
      <c r="Y277"/>
      <c r="Z277"/>
      <c r="AA277"/>
      <c r="AB277"/>
      <c r="AC277"/>
    </row>
    <row r="278" spans="1:29" s="147" customFormat="1" x14ac:dyDescent="0.2">
      <c r="A278"/>
      <c r="B278"/>
      <c r="C278"/>
      <c r="D278" s="72"/>
      <c r="E278"/>
      <c r="F278"/>
      <c r="G278"/>
      <c r="H278"/>
      <c r="I278"/>
      <c r="J278"/>
      <c r="K278"/>
      <c r="L278"/>
      <c r="M278"/>
      <c r="N278"/>
      <c r="O278"/>
      <c r="P278"/>
      <c r="Q278"/>
      <c r="R278"/>
      <c r="S278"/>
      <c r="T278"/>
      <c r="U278"/>
      <c r="V278"/>
      <c r="W278"/>
      <c r="X278"/>
      <c r="Y278"/>
      <c r="Z278"/>
      <c r="AA278"/>
      <c r="AB278"/>
      <c r="AC278"/>
    </row>
    <row r="279" spans="1:29" s="147" customFormat="1" x14ac:dyDescent="0.2">
      <c r="A279"/>
      <c r="B279"/>
      <c r="C279"/>
      <c r="D279" s="72"/>
      <c r="E279"/>
      <c r="F279"/>
      <c r="G279"/>
      <c r="H279"/>
      <c r="I279"/>
      <c r="J279"/>
      <c r="K279"/>
      <c r="L279"/>
      <c r="M279"/>
      <c r="N279"/>
      <c r="O279"/>
      <c r="P279"/>
      <c r="Q279"/>
      <c r="R279"/>
      <c r="S279"/>
      <c r="T279"/>
      <c r="U279"/>
      <c r="V279"/>
      <c r="W279"/>
      <c r="X279"/>
      <c r="Y279"/>
      <c r="Z279"/>
      <c r="AA279"/>
      <c r="AB279"/>
      <c r="AC279"/>
    </row>
    <row r="280" spans="1:29" s="147" customFormat="1" ht="15" x14ac:dyDescent="0.2">
      <c r="A280" s="7"/>
      <c r="B280" s="7"/>
      <c r="C280" s="7" t="s">
        <v>451</v>
      </c>
      <c r="D280" s="7"/>
      <c r="E280" s="7"/>
      <c r="F280" s="7"/>
      <c r="G280" s="7"/>
      <c r="H280" s="7"/>
      <c r="I280" s="7"/>
      <c r="J280" s="7"/>
      <c r="K280" s="7"/>
      <c r="L280" s="7"/>
      <c r="M280" s="7"/>
      <c r="N280" s="7"/>
      <c r="O280" s="7"/>
      <c r="P280" s="7"/>
      <c r="Q280" s="7"/>
      <c r="R280" s="7"/>
      <c r="S280" s="7"/>
      <c r="T280" s="7"/>
      <c r="U280" s="7"/>
      <c r="V280" s="7"/>
      <c r="W280" s="7"/>
      <c r="X280" s="7"/>
      <c r="Y280" s="7"/>
      <c r="Z280" s="7"/>
      <c r="AA280" s="7"/>
      <c r="AB280" s="7"/>
      <c r="AC280" s="7"/>
    </row>
    <row r="281" spans="1:29" s="147" customFormat="1" x14ac:dyDescent="0.2">
      <c r="A281"/>
      <c r="B281"/>
      <c r="C281"/>
      <c r="D281"/>
      <c r="E281"/>
      <c r="F281"/>
      <c r="G281"/>
      <c r="H281"/>
      <c r="I281"/>
      <c r="J281"/>
      <c r="K281"/>
      <c r="L281"/>
      <c r="M281"/>
      <c r="N281"/>
      <c r="O281"/>
      <c r="P281"/>
      <c r="Q281"/>
      <c r="R281"/>
      <c r="S281"/>
      <c r="T281"/>
      <c r="U281"/>
      <c r="V281"/>
      <c r="W281"/>
      <c r="X281"/>
      <c r="Y281"/>
      <c r="Z281"/>
      <c r="AA281"/>
      <c r="AB281"/>
      <c r="AC281"/>
    </row>
    <row r="282" spans="1:29" ht="12.75" x14ac:dyDescent="0.2">
      <c r="D282" s="59" t="s">
        <v>258</v>
      </c>
      <c r="E282" s="60" t="str">
        <f>Lookup!L$21</f>
        <v>2027-28</v>
      </c>
      <c r="F282" s="60" t="str">
        <f>Lookup!M$21</f>
        <v>2028-29</v>
      </c>
      <c r="G282" s="60" t="str">
        <f>Lookup!N$21</f>
        <v>2029-30</v>
      </c>
      <c r="H282" s="60" t="str">
        <f>Lookup!O$21</f>
        <v>2030-31</v>
      </c>
      <c r="I282" s="60" t="str">
        <f>Lookup!P$21</f>
        <v>2031-32</v>
      </c>
      <c r="J282" s="60" t="s">
        <v>59</v>
      </c>
    </row>
    <row r="283" spans="1:29" ht="12.75" x14ac:dyDescent="0.2">
      <c r="D283" s="9" t="s">
        <v>259</v>
      </c>
      <c r="E283" s="161">
        <f>Revenues!M92+Revenues!M104</f>
        <v>10.239037794</v>
      </c>
      <c r="F283" s="161">
        <f>Revenues!N92+Revenues!N104</f>
        <v>0</v>
      </c>
      <c r="G283" s="161">
        <f>Revenues!O92+Revenues!O104</f>
        <v>0</v>
      </c>
      <c r="H283" s="161">
        <f>Revenues!P92+Revenues!P104</f>
        <v>0</v>
      </c>
      <c r="I283" s="161">
        <f>Revenues!Q92+Revenues!Q104</f>
        <v>0</v>
      </c>
      <c r="J283" s="161">
        <f>SUM(E283:I283)</f>
        <v>10.239037794</v>
      </c>
      <c r="L283" s="85"/>
    </row>
    <row r="284" spans="1:29" ht="12.75" x14ac:dyDescent="0.2">
      <c r="D284" s="9" t="s">
        <v>248</v>
      </c>
      <c r="E284" s="161">
        <f>Revenues!M93+Revenues!M105</f>
        <v>2.39229855</v>
      </c>
      <c r="F284" s="161">
        <f>Revenues!N93+Revenues!N105</f>
        <v>0.21264875999999996</v>
      </c>
      <c r="G284" s="161">
        <f>Revenues!O93+Revenues!O105</f>
        <v>0</v>
      </c>
      <c r="H284" s="161">
        <f>Revenues!P93+Revenues!P105</f>
        <v>0</v>
      </c>
      <c r="I284" s="161">
        <f>Revenues!Q93+Revenues!Q105</f>
        <v>0</v>
      </c>
      <c r="J284" s="161">
        <f>SUM(E284:I284)</f>
        <v>2.60494731</v>
      </c>
      <c r="L284" s="85"/>
    </row>
    <row r="285" spans="1:29" ht="12.75" x14ac:dyDescent="0.2">
      <c r="D285" s="9" t="s">
        <v>261</v>
      </c>
      <c r="E285" s="161">
        <f>Revenues!M94+Revenues!M106</f>
        <v>0.74427065999999997</v>
      </c>
      <c r="F285" s="161">
        <f>Revenues!N94+Revenues!N106</f>
        <v>0.21264875999999996</v>
      </c>
      <c r="G285" s="161">
        <f>Revenues!O94+Revenues!O106</f>
        <v>0.21264875999999996</v>
      </c>
      <c r="H285" s="161">
        <f>Revenues!P94+Revenues!P106</f>
        <v>0.10632438</v>
      </c>
      <c r="I285" s="161">
        <f>Revenues!Q94+Revenues!Q106</f>
        <v>0</v>
      </c>
      <c r="J285" s="161">
        <f>SUM(E285:I285)</f>
        <v>1.27589256</v>
      </c>
      <c r="L285" s="85"/>
    </row>
    <row r="286" spans="1:29" ht="12.75" x14ac:dyDescent="0.2">
      <c r="D286" s="9" t="s">
        <v>262</v>
      </c>
      <c r="E286" s="161">
        <f>Revenues!M97+Revenues!M109</f>
        <v>3.0622075676262792</v>
      </c>
      <c r="F286" s="161">
        <f>Revenues!N97+Revenues!N109</f>
        <v>2.8413413467212902</v>
      </c>
      <c r="G286" s="161">
        <f>Revenues!O97+Revenues!O109</f>
        <v>1.0360749530407625</v>
      </c>
      <c r="H286" s="161">
        <f>Revenues!P97+Revenues!P109</f>
        <v>0.66076287980333703</v>
      </c>
      <c r="I286" s="161">
        <f>Revenues!Q97+Revenues!Q109</f>
        <v>0.66076287980333703</v>
      </c>
      <c r="J286" s="161">
        <f>SUM(E286:I286)</f>
        <v>8.2611496269950049</v>
      </c>
      <c r="L286" s="85"/>
    </row>
    <row r="287" spans="1:29" ht="12.75" x14ac:dyDescent="0.2">
      <c r="D287" s="8" t="s">
        <v>59</v>
      </c>
      <c r="E287" s="162">
        <f t="shared" ref="E287:J287" si="13">SUM(E283:E286)</f>
        <v>16.437814571626276</v>
      </c>
      <c r="F287" s="162">
        <f t="shared" si="13"/>
        <v>3.2666388667212902</v>
      </c>
      <c r="G287" s="162">
        <f t="shared" si="13"/>
        <v>1.2487237130407625</v>
      </c>
      <c r="H287" s="162">
        <f t="shared" si="13"/>
        <v>0.76708725980333703</v>
      </c>
      <c r="I287" s="162">
        <f t="shared" si="13"/>
        <v>0.66076287980333703</v>
      </c>
      <c r="J287" s="162">
        <f t="shared" si="13"/>
        <v>22.381027290995007</v>
      </c>
    </row>
    <row r="288" spans="1:29" x14ac:dyDescent="0.2">
      <c r="E288" s="181"/>
      <c r="F288" s="181"/>
      <c r="G288" s="181"/>
      <c r="H288" s="181"/>
      <c r="I288" s="181"/>
      <c r="J288" s="181"/>
    </row>
    <row r="289" spans="1:29" ht="12.75" x14ac:dyDescent="0.2">
      <c r="D289" s="9" t="s">
        <v>385</v>
      </c>
      <c r="E289" s="161">
        <f>SUM(Revenues!M92:M98)</f>
        <v>15.512385840880651</v>
      </c>
      <c r="F289" s="161">
        <f>SUM(Revenues!N92:N98)</f>
        <v>2.4085151891686341</v>
      </c>
      <c r="G289" s="161">
        <f>SUM(Revenues!O92:O98)</f>
        <v>0.94109257350258413</v>
      </c>
      <c r="H289" s="161">
        <f>SUM(Revenues!P92:P98)</f>
        <v>0.57353453115418018</v>
      </c>
      <c r="I289" s="161">
        <f>SUM(Revenues!Q92:Q98)</f>
        <v>0.46721015115418019</v>
      </c>
      <c r="J289" s="181"/>
    </row>
    <row r="290" spans="1:29" ht="12.75" x14ac:dyDescent="0.2">
      <c r="D290" s="9" t="s">
        <v>386</v>
      </c>
      <c r="E290" s="161">
        <f>SUM(Revenues!M104:M110)</f>
        <v>0.9254287307456277</v>
      </c>
      <c r="F290" s="161">
        <f>SUM(Revenues!N104:N110)</f>
        <v>0.85812367755265628</v>
      </c>
      <c r="G290" s="161">
        <f>SUM(Revenues!O104:O110)</f>
        <v>0.30763113953817844</v>
      </c>
      <c r="H290" s="161">
        <f>SUM(Revenues!P104:P110)</f>
        <v>0.19355272864915685</v>
      </c>
      <c r="I290" s="161">
        <f>SUM(Revenues!Q104:Q110)</f>
        <v>0.19355272864915685</v>
      </c>
      <c r="J290" s="181"/>
    </row>
    <row r="291" spans="1:29" ht="12.75" x14ac:dyDescent="0.2">
      <c r="D291" s="9" t="s">
        <v>387</v>
      </c>
      <c r="E291" s="182">
        <f>SUM(E289:E290)</f>
        <v>16.437814571626276</v>
      </c>
      <c r="F291" s="182">
        <f>SUM(F289:F290)</f>
        <v>3.2666388667212902</v>
      </c>
      <c r="G291" s="182">
        <f>SUM(G289:G290)</f>
        <v>1.2487237130407625</v>
      </c>
      <c r="H291" s="182">
        <f>SUM(H289:H290)</f>
        <v>0.76708725980333703</v>
      </c>
      <c r="I291" s="182">
        <f>SUM(I289:I290)</f>
        <v>0.66076287980333703</v>
      </c>
      <c r="J291" s="181"/>
    </row>
    <row r="292" spans="1:29" ht="12.75" x14ac:dyDescent="0.2">
      <c r="A292" s="48">
        <f>IF(SUM(G292:I292)=0,0,1)</f>
        <v>0</v>
      </c>
      <c r="D292" s="9" t="s">
        <v>157</v>
      </c>
      <c r="E292" s="54">
        <f>IF(ROUND(E291-E287,Check_Rounding)=0,0,1)</f>
        <v>0</v>
      </c>
      <c r="F292" s="54">
        <f>IF(ROUND(F291-F287,Check_Rounding)=0,0,1)</f>
        <v>0</v>
      </c>
      <c r="G292" s="54">
        <f>IF(ROUND(G291-G287,Check_Rounding)=0,0,1)</f>
        <v>0</v>
      </c>
      <c r="H292" s="54">
        <f>IF(ROUND(H291-H287,Check_Rounding)=0,0,1)</f>
        <v>0</v>
      </c>
      <c r="I292" s="54">
        <f>IF(ROUND(I291-I287,Check_Rounding)=0,0,1)</f>
        <v>0</v>
      </c>
    </row>
    <row r="293" spans="1:29" x14ac:dyDescent="0.2">
      <c r="D293" s="72"/>
    </row>
    <row r="294" spans="1:29" x14ac:dyDescent="0.2">
      <c r="D294" s="72"/>
    </row>
    <row r="295" spans="1:29" s="134" customFormat="1" ht="15" x14ac:dyDescent="0.2">
      <c r="A295" s="7"/>
      <c r="B295" s="7"/>
      <c r="C295" s="7" t="s">
        <v>452</v>
      </c>
      <c r="D295" s="7"/>
      <c r="E295" s="7"/>
      <c r="F295" s="7"/>
      <c r="G295" s="7"/>
      <c r="H295" s="7"/>
      <c r="I295" s="7"/>
      <c r="J295" s="7"/>
      <c r="K295" s="7"/>
      <c r="L295" s="7"/>
      <c r="M295" s="7"/>
      <c r="N295" s="7"/>
      <c r="O295" s="7"/>
      <c r="P295" s="7"/>
      <c r="Q295" s="7"/>
      <c r="R295" s="7"/>
      <c r="S295" s="7"/>
      <c r="T295" s="7"/>
      <c r="U295" s="7"/>
      <c r="V295" s="7"/>
      <c r="W295" s="7"/>
      <c r="X295" s="7"/>
      <c r="Y295" s="7"/>
      <c r="Z295" s="7"/>
      <c r="AA295" s="7"/>
      <c r="AB295" s="7"/>
      <c r="AC295" s="7"/>
    </row>
    <row r="297" spans="1:29" ht="12.75" x14ac:dyDescent="0.2">
      <c r="D297" s="59" t="s">
        <v>105</v>
      </c>
      <c r="E297" s="60" t="str">
        <f>Lookup!L$21</f>
        <v>2027-28</v>
      </c>
      <c r="F297" s="60" t="str">
        <f>Lookup!M$21</f>
        <v>2028-29</v>
      </c>
      <c r="G297" s="60" t="str">
        <f>Lookup!N$21</f>
        <v>2029-30</v>
      </c>
      <c r="H297" s="60" t="str">
        <f>Lookup!O$21</f>
        <v>2030-31</v>
      </c>
      <c r="I297" s="60" t="str">
        <f>Lookup!P$21</f>
        <v>2031-32</v>
      </c>
    </row>
    <row r="298" spans="1:29" ht="12.75" x14ac:dyDescent="0.2">
      <c r="D298" s="9" t="str">
        <f>Lookup!$D$76</f>
        <v>System Control</v>
      </c>
      <c r="E298" s="177">
        <f>Revenues!M55</f>
        <v>46.002515942635753</v>
      </c>
      <c r="F298" s="177">
        <f>Revenues!N55</f>
        <v>57.022925351444883</v>
      </c>
      <c r="G298" s="177">
        <f>Revenues!O55</f>
        <v>53.492273728879901</v>
      </c>
      <c r="H298" s="177">
        <f>Revenues!P55</f>
        <v>48.354415266151214</v>
      </c>
      <c r="I298" s="177">
        <f>Revenues!Q55</f>
        <v>42.782039336227818</v>
      </c>
    </row>
    <row r="299" spans="1:29" ht="12.75" x14ac:dyDescent="0.2">
      <c r="D299" s="9" t="str">
        <f>Lookup!$D$77</f>
        <v>Market Operator</v>
      </c>
      <c r="E299" s="177">
        <f>Revenues!M77</f>
        <v>5.4358908449997827</v>
      </c>
      <c r="F299" s="177">
        <f>Revenues!N77</f>
        <v>5.5496082371043132</v>
      </c>
      <c r="G299" s="177">
        <f>Revenues!O77</f>
        <v>5.5566252586100324</v>
      </c>
      <c r="H299" s="177">
        <f>Revenues!P77</f>
        <v>4.9718209903673349</v>
      </c>
      <c r="I299" s="177">
        <f>Revenues!Q77</f>
        <v>4.2545731265921658</v>
      </c>
    </row>
    <row r="300" spans="1:29" ht="12.75" x14ac:dyDescent="0.2">
      <c r="D300" s="8" t="s">
        <v>59</v>
      </c>
      <c r="E300" s="178">
        <f>SUM(E298:E299)</f>
        <v>51.438406787635536</v>
      </c>
      <c r="F300" s="178">
        <f>SUM(F298:F299)</f>
        <v>62.572533588549199</v>
      </c>
      <c r="G300" s="178">
        <f>SUM(G298:G299)</f>
        <v>59.048898987489935</v>
      </c>
      <c r="H300" s="178">
        <f>SUM(H298:H299)</f>
        <v>53.326236256518548</v>
      </c>
      <c r="I300" s="178">
        <f>SUM(I298:I299)</f>
        <v>47.036612462819981</v>
      </c>
    </row>
    <row r="302" spans="1:29" ht="12.75" x14ac:dyDescent="0.2">
      <c r="A302" s="48">
        <f>IF(SUM(G302:I302)=0,0,1)</f>
        <v>0</v>
      </c>
      <c r="D302" s="9" t="s">
        <v>157</v>
      </c>
      <c r="E302" s="54">
        <f>IF(ROUND(E300-SUM(Revenues!M$55+Revenues!M$77),Check_Rounding)=0,0,1)</f>
        <v>0</v>
      </c>
      <c r="F302" s="54">
        <f>IF(ROUND(F300-SUM(Revenues!N$55+Revenues!N$77),Check_Rounding)=0,0,1)</f>
        <v>0</v>
      </c>
      <c r="G302" s="54">
        <f>IF(ROUND(G300-SUM(Revenues!O$55+Revenues!O$77),Check_Rounding)=0,0,1)</f>
        <v>0</v>
      </c>
      <c r="H302" s="54">
        <f>IF(ROUND(H300-SUM(Revenues!P$55+Revenues!P$77),Check_Rounding)=0,0,1)</f>
        <v>0</v>
      </c>
      <c r="I302" s="54">
        <f>IF(ROUND(I300-SUM(Revenues!Q$55+Revenues!Q$77),Check_Rounding)=0,0,1)</f>
        <v>0</v>
      </c>
    </row>
    <row r="303" spans="1:29" x14ac:dyDescent="0.2">
      <c r="D303" s="72"/>
    </row>
    <row r="304" spans="1:29" x14ac:dyDescent="0.2">
      <c r="D304" s="72"/>
    </row>
    <row r="305" spans="1:10" s="134" customFormat="1" ht="15" x14ac:dyDescent="0.2">
      <c r="A305" s="7"/>
      <c r="B305" s="7"/>
      <c r="C305" s="7" t="s">
        <v>453</v>
      </c>
      <c r="D305" s="7"/>
      <c r="E305" s="7"/>
      <c r="F305" s="7"/>
      <c r="G305" s="7"/>
      <c r="H305" s="7"/>
      <c r="I305" s="7"/>
      <c r="J305" s="7"/>
    </row>
    <row r="307" spans="1:10" ht="12.75" x14ac:dyDescent="0.2">
      <c r="D307" s="59" t="s">
        <v>105</v>
      </c>
      <c r="E307" s="60" t="str">
        <f>Lookup!L$21</f>
        <v>2027-28</v>
      </c>
      <c r="F307" s="60" t="str">
        <f>Lookup!M$21</f>
        <v>2028-29</v>
      </c>
      <c r="G307" s="60" t="str">
        <f>Lookup!N$21</f>
        <v>2029-30</v>
      </c>
      <c r="H307" s="60" t="str">
        <f>Lookup!O$21</f>
        <v>2030-31</v>
      </c>
      <c r="I307" s="60" t="str">
        <f>Lookup!P$21</f>
        <v>2031-32</v>
      </c>
    </row>
    <row r="308" spans="1:10" ht="12.75" x14ac:dyDescent="0.2">
      <c r="D308" s="9" t="str">
        <f>Lookup!$D$76</f>
        <v>System Control</v>
      </c>
      <c r="E308" s="149">
        <f>Revenues!M$12</f>
        <v>2.686229231531108</v>
      </c>
      <c r="F308" s="149">
        <f>Revenues!N$12</f>
        <v>3.3877257262651073</v>
      </c>
      <c r="G308" s="149">
        <f>Revenues!O$12</f>
        <v>3.1779701015137372</v>
      </c>
      <c r="H308" s="149">
        <f>Revenues!P$12</f>
        <v>2.8727304950779056</v>
      </c>
      <c r="I308" s="149">
        <f>Revenues!Q$12</f>
        <v>2.5416762536850861</v>
      </c>
    </row>
    <row r="309" spans="1:10" ht="12.75" x14ac:dyDescent="0.2">
      <c r="D309" s="9" t="str">
        <f>Lookup!$D$77</f>
        <v>Market Operator</v>
      </c>
      <c r="E309" s="149">
        <f>Revenues!M$28</f>
        <v>0.3174184843598386</v>
      </c>
      <c r="F309" s="149">
        <f>Revenues!N$28</f>
        <v>0.3297016152654233</v>
      </c>
      <c r="G309" s="149">
        <f>Revenues!O$28</f>
        <v>0.33011849574165569</v>
      </c>
      <c r="H309" s="149">
        <f>Revenues!P$28</f>
        <v>0.29537533845631619</v>
      </c>
      <c r="I309" s="149">
        <f>Revenues!Q$28</f>
        <v>0.25276372172069278</v>
      </c>
    </row>
    <row r="310" spans="1:10" ht="12.75" x14ac:dyDescent="0.2">
      <c r="D310" s="8" t="s">
        <v>59</v>
      </c>
      <c r="E310" s="150">
        <f>SUM(E308:E309)</f>
        <v>3.0036477158909465</v>
      </c>
      <c r="F310" s="150">
        <f>SUM(F308:F309)</f>
        <v>3.7174273415305308</v>
      </c>
      <c r="G310" s="150">
        <f>SUM(G308:G309)</f>
        <v>3.508088597255393</v>
      </c>
      <c r="H310" s="150">
        <f>SUM(H308:H309)</f>
        <v>3.1681058335342218</v>
      </c>
      <c r="I310" s="150">
        <f>SUM(I308:I309)</f>
        <v>2.7944399754057789</v>
      </c>
    </row>
    <row r="312" spans="1:10" ht="12.75" x14ac:dyDescent="0.2">
      <c r="A312" s="48">
        <f>IF(SUM(G312:I312)=0,0,1)</f>
        <v>0</v>
      </c>
      <c r="D312" s="9" t="s">
        <v>157</v>
      </c>
      <c r="E312" s="54">
        <f>IF(ROUND(E310-SUM(Revenues!M$12+Revenues!M$28),Check_Rounding)=0,0,1)</f>
        <v>0</v>
      </c>
      <c r="F312" s="54">
        <f>IF(ROUND(F310-SUM(Revenues!N$12+Revenues!N$28),Check_Rounding)=0,0,1)</f>
        <v>0</v>
      </c>
      <c r="G312" s="54">
        <f>IF(ROUND(G310-SUM(Revenues!O$12+Revenues!O$28),Check_Rounding)=0,0,1)</f>
        <v>0</v>
      </c>
      <c r="H312" s="54">
        <f>IF(ROUND(H310-SUM(Revenues!P$12+Revenues!P$28),Check_Rounding)=0,0,1)</f>
        <v>0</v>
      </c>
      <c r="I312" s="54">
        <f>IF(ROUND(I310-SUM(Revenues!Q$12+Revenues!Q$28),Check_Rounding)=0,0,1)</f>
        <v>0</v>
      </c>
    </row>
    <row r="314" spans="1:10" s="134" customFormat="1" ht="15" x14ac:dyDescent="0.2">
      <c r="A314" s="7"/>
      <c r="B314" s="7"/>
      <c r="C314" s="7" t="s">
        <v>454</v>
      </c>
      <c r="D314" s="7"/>
      <c r="E314" s="7"/>
      <c r="F314" s="7"/>
      <c r="G314" s="7"/>
      <c r="H314" s="7"/>
      <c r="I314" s="7"/>
      <c r="J314" s="7"/>
    </row>
    <row r="316" spans="1:10" ht="12.75" x14ac:dyDescent="0.2">
      <c r="D316" s="59" t="s">
        <v>105</v>
      </c>
      <c r="E316" s="60" t="str">
        <f>Lookup!L$21</f>
        <v>2027-28</v>
      </c>
      <c r="F316" s="60" t="str">
        <f>Lookup!M$21</f>
        <v>2028-29</v>
      </c>
      <c r="G316" s="60" t="str">
        <f>Lookup!N$21</f>
        <v>2029-30</v>
      </c>
      <c r="H316" s="60" t="str">
        <f>Lookup!O$21</f>
        <v>2030-31</v>
      </c>
      <c r="I316" s="60" t="str">
        <f>Lookup!P$21</f>
        <v>2031-32</v>
      </c>
    </row>
    <row r="317" spans="1:10" ht="12.75" x14ac:dyDescent="0.2">
      <c r="D317" s="9" t="str">
        <f>Lookup!$D$76</f>
        <v>System Control</v>
      </c>
      <c r="E317" s="149">
        <f>Revenues!M$13</f>
        <v>3.5838991267717524</v>
      </c>
      <c r="F317" s="149">
        <f>Revenues!N$13</f>
        <v>4.5385207674045756</v>
      </c>
      <c r="G317" s="149">
        <f>Revenues!O$13</f>
        <v>4.7427184540910652</v>
      </c>
      <c r="H317" s="149">
        <f>Revenues!P$13</f>
        <v>4.9333306744097971</v>
      </c>
      <c r="I317" s="149">
        <f>Revenues!Q$13</f>
        <v>5.0999197568701495</v>
      </c>
    </row>
    <row r="318" spans="1:10" ht="12.75" x14ac:dyDescent="0.2">
      <c r="D318" s="9" t="str">
        <f>Lookup!$D$77</f>
        <v>Market Operator</v>
      </c>
      <c r="E318" s="149">
        <f>Revenues!M$29</f>
        <v>0.68950302325027002</v>
      </c>
      <c r="F318" s="149">
        <f>Revenues!N$29</f>
        <v>0.725347604701435</v>
      </c>
      <c r="G318" s="149">
        <f>Revenues!O$29</f>
        <v>0.75718303571415135</v>
      </c>
      <c r="H318" s="149">
        <f>Revenues!P$29</f>
        <v>0.78840015316139445</v>
      </c>
      <c r="I318" s="149">
        <f>Revenues!Q$29</f>
        <v>0.81609324927134819</v>
      </c>
    </row>
    <row r="319" spans="1:10" ht="12.75" x14ac:dyDescent="0.2">
      <c r="D319" s="8" t="s">
        <v>59</v>
      </c>
      <c r="E319" s="150">
        <f>SUM(E317:E318)</f>
        <v>4.2734021500220223</v>
      </c>
      <c r="F319" s="150">
        <f>SUM(F317:F318)</f>
        <v>5.2638683721060104</v>
      </c>
      <c r="G319" s="150">
        <f>SUM(G317:G318)</f>
        <v>5.4999014898052163</v>
      </c>
      <c r="H319" s="150">
        <f>SUM(H317:H318)</f>
        <v>5.7217308275711911</v>
      </c>
      <c r="I319" s="150">
        <f>SUM(I317:I318)</f>
        <v>5.9160130061414975</v>
      </c>
    </row>
    <row r="321" spans="1:17" ht="12.75" x14ac:dyDescent="0.2">
      <c r="A321" s="48">
        <f>IF(SUM(G321:I321)=0,0,1)</f>
        <v>0</v>
      </c>
      <c r="D321" s="9" t="s">
        <v>157</v>
      </c>
      <c r="E321" s="54">
        <f>IF(ROUND(E319-SUM(Revenues!M$13+Revenues!M$29),Check_Rounding)=0,0,1)</f>
        <v>0</v>
      </c>
      <c r="F321" s="54">
        <f>IF(ROUND(F319-SUM(Revenues!N$13+Revenues!N$29),Check_Rounding)=0,0,1)</f>
        <v>0</v>
      </c>
      <c r="G321" s="54">
        <f>IF(ROUND(G319-SUM(Revenues!O$13+Revenues!O$29),Check_Rounding)=0,0,1)</f>
        <v>0</v>
      </c>
      <c r="H321" s="54">
        <f>IF(ROUND(H319-SUM(Revenues!P$13+Revenues!P$29),Check_Rounding)=0,0,1)</f>
        <v>0</v>
      </c>
      <c r="I321" s="54">
        <f>IF(ROUND(I319-SUM(Revenues!Q$13+Revenues!Q$29),Check_Rounding)=0,0,1)</f>
        <v>0</v>
      </c>
    </row>
    <row r="322" spans="1:17" x14ac:dyDescent="0.2">
      <c r="D322" s="72"/>
    </row>
    <row r="323" spans="1:17" ht="15" x14ac:dyDescent="0.2">
      <c r="A323" s="7"/>
      <c r="B323" s="7"/>
      <c r="C323" s="7" t="s">
        <v>455</v>
      </c>
      <c r="D323" s="7"/>
      <c r="E323" s="7"/>
      <c r="F323" s="7"/>
      <c r="G323" s="7"/>
      <c r="H323" s="7"/>
      <c r="I323" s="7"/>
      <c r="J323" s="7"/>
      <c r="K323" s="7"/>
      <c r="L323" s="7"/>
      <c r="M323" s="7"/>
      <c r="N323" s="7"/>
      <c r="O323" s="7"/>
      <c r="P323" s="7"/>
      <c r="Q323" s="7"/>
    </row>
    <row r="324" spans="1:17" ht="12.75" x14ac:dyDescent="0.2">
      <c r="A324" s="48"/>
      <c r="D324" s="9"/>
      <c r="E324" s="54"/>
      <c r="F324" s="54"/>
      <c r="G324" s="54"/>
      <c r="H324" s="54"/>
      <c r="I324" s="54"/>
    </row>
    <row r="325" spans="1:17" ht="12.75" x14ac:dyDescent="0.2">
      <c r="A325" s="48"/>
      <c r="D325" s="59" t="s">
        <v>107</v>
      </c>
      <c r="E325" s="60" t="str">
        <f>Lookup!L$21</f>
        <v>2027-28</v>
      </c>
      <c r="F325" s="60" t="str">
        <f>Lookup!M$21</f>
        <v>2028-29</v>
      </c>
      <c r="G325" s="60" t="str">
        <f>Lookup!N$21</f>
        <v>2029-30</v>
      </c>
      <c r="H325" s="60" t="str">
        <f>Lookup!O$21</f>
        <v>2030-31</v>
      </c>
      <c r="I325" s="60" t="str">
        <f>Lookup!P$21</f>
        <v>2031-32</v>
      </c>
      <c r="J325" s="60" t="str">
        <f>Lookup!$Q$20</f>
        <v>Total</v>
      </c>
    </row>
    <row r="326" spans="1:17" ht="12.75" x14ac:dyDescent="0.2">
      <c r="A326" s="48"/>
      <c r="D326" s="9" t="s">
        <v>165</v>
      </c>
      <c r="E326" s="156">
        <f>Revenues!M$14</f>
        <v>21.311263712212167</v>
      </c>
      <c r="F326" s="156">
        <f>Revenues!N$14</f>
        <v>21.234552857678828</v>
      </c>
      <c r="G326" s="156">
        <f>Revenues!O$14</f>
        <v>21.580050154794524</v>
      </c>
      <c r="H326" s="156">
        <f>Revenues!P$14</f>
        <v>21.760043328794975</v>
      </c>
      <c r="I326" s="156">
        <f>Revenues!Q$14</f>
        <v>21.726489374862986</v>
      </c>
      <c r="J326" s="153">
        <f>SUM(E326:I326)</f>
        <v>107.61239942834348</v>
      </c>
    </row>
    <row r="327" spans="1:17" ht="12.75" x14ac:dyDescent="0.2">
      <c r="A327" s="48"/>
      <c r="D327" s="9" t="s">
        <v>388</v>
      </c>
      <c r="E327" s="156">
        <f>'5'!E317</f>
        <v>3.5838991267717524</v>
      </c>
      <c r="F327" s="156">
        <f>'5'!F317</f>
        <v>4.5385207674045756</v>
      </c>
      <c r="G327" s="156">
        <f>'5'!G317</f>
        <v>4.7427184540910652</v>
      </c>
      <c r="H327" s="156">
        <f>'5'!H317</f>
        <v>4.9333306744097971</v>
      </c>
      <c r="I327" s="156">
        <f>'5'!I317</f>
        <v>5.0999197568701495</v>
      </c>
      <c r="J327" s="153">
        <f>SUM(E327:I327)</f>
        <v>22.898388779547339</v>
      </c>
    </row>
    <row r="328" spans="1:17" ht="12.75" x14ac:dyDescent="0.2">
      <c r="A328" s="48"/>
      <c r="D328" s="9" t="s">
        <v>389</v>
      </c>
      <c r="E328" s="156">
        <f>'5'!E308</f>
        <v>2.686229231531108</v>
      </c>
      <c r="F328" s="156">
        <f>'5'!F308</f>
        <v>3.3877257262651073</v>
      </c>
      <c r="G328" s="156">
        <f>'5'!G308</f>
        <v>3.1779701015137372</v>
      </c>
      <c r="H328" s="156">
        <f>'5'!H308</f>
        <v>2.8727304950779056</v>
      </c>
      <c r="I328" s="156">
        <f>'5'!I308</f>
        <v>2.5416762536850861</v>
      </c>
      <c r="J328" s="153">
        <f>SUM(E328:I328)</f>
        <v>14.666331808072943</v>
      </c>
    </row>
    <row r="329" spans="1:17" ht="12.75" x14ac:dyDescent="0.2">
      <c r="A329" s="48"/>
      <c r="D329" s="9" t="s">
        <v>457</v>
      </c>
      <c r="E329" s="156">
        <f>Revenues!M16</f>
        <v>0</v>
      </c>
      <c r="F329" s="156">
        <f>Revenues!N16</f>
        <v>0</v>
      </c>
      <c r="G329" s="156">
        <f>Revenues!O16</f>
        <v>0</v>
      </c>
      <c r="H329" s="156">
        <f>Revenues!P16</f>
        <v>0</v>
      </c>
      <c r="I329" s="156">
        <f>Revenues!Q16</f>
        <v>0</v>
      </c>
      <c r="J329" s="153">
        <f>SUM(E329:I329)</f>
        <v>0</v>
      </c>
    </row>
    <row r="330" spans="1:17" ht="12.75" x14ac:dyDescent="0.2">
      <c r="A330" s="48"/>
      <c r="D330" s="9" t="s">
        <v>153</v>
      </c>
      <c r="E330" s="148">
        <f>Revenues!M15</f>
        <v>0.85519056564810048</v>
      </c>
      <c r="F330" s="148">
        <f>Revenues!N15</f>
        <v>0.83357336338880972</v>
      </c>
      <c r="G330" s="148">
        <f>Revenues!O15</f>
        <v>0.81250259306210804</v>
      </c>
      <c r="H330" s="148">
        <f>Revenues!P15</f>
        <v>0.79196444215639605</v>
      </c>
      <c r="I330" s="148">
        <f>Revenues!Q15</f>
        <v>0.77194544730781878</v>
      </c>
      <c r="J330" s="153">
        <f>SUM(E330:I330)</f>
        <v>4.0651764115632334</v>
      </c>
    </row>
    <row r="331" spans="1:17" ht="12.75" x14ac:dyDescent="0.2">
      <c r="A331" s="48"/>
      <c r="D331" s="9" t="s">
        <v>59</v>
      </c>
      <c r="E331" s="157">
        <f>SUM(E326:E330)</f>
        <v>28.436582636163127</v>
      </c>
      <c r="F331" s="157">
        <f t="shared" ref="F331:I331" si="14">SUM(F326:F330)</f>
        <v>29.99437271473732</v>
      </c>
      <c r="G331" s="157">
        <f t="shared" si="14"/>
        <v>30.313241303461432</v>
      </c>
      <c r="H331" s="157">
        <f t="shared" si="14"/>
        <v>30.358068940439075</v>
      </c>
      <c r="I331" s="157">
        <f t="shared" si="14"/>
        <v>30.14003083272604</v>
      </c>
      <c r="J331" s="153">
        <f>SUM(J326:J330)</f>
        <v>149.24229642752701</v>
      </c>
    </row>
    <row r="332" spans="1:17" ht="12.75" x14ac:dyDescent="0.2">
      <c r="A332" s="48"/>
      <c r="D332" s="9"/>
      <c r="E332" s="54"/>
      <c r="F332" s="54"/>
      <c r="G332" s="54"/>
      <c r="H332" s="54"/>
      <c r="I332" s="54"/>
    </row>
    <row r="333" spans="1:17" ht="15" x14ac:dyDescent="0.2">
      <c r="A333" s="7"/>
      <c r="B333" s="7"/>
      <c r="C333" s="7" t="s">
        <v>456</v>
      </c>
      <c r="D333" s="7"/>
      <c r="E333" s="7"/>
      <c r="F333" s="7"/>
      <c r="G333" s="7"/>
      <c r="H333" s="7"/>
      <c r="I333" s="7"/>
      <c r="J333" s="7"/>
      <c r="K333" s="7"/>
      <c r="L333" s="7"/>
      <c r="M333" s="7"/>
      <c r="N333" s="7"/>
      <c r="O333" s="7"/>
      <c r="P333" s="7"/>
      <c r="Q333" s="7"/>
    </row>
    <row r="334" spans="1:17" ht="12.75" x14ac:dyDescent="0.2">
      <c r="A334" s="48"/>
      <c r="D334" s="9"/>
      <c r="E334" s="54"/>
      <c r="F334" s="54"/>
      <c r="G334" s="54"/>
      <c r="H334" s="54"/>
      <c r="I334" s="54"/>
    </row>
    <row r="335" spans="1:17" ht="12.75" x14ac:dyDescent="0.2">
      <c r="A335" s="48"/>
      <c r="D335" s="59" t="s">
        <v>108</v>
      </c>
      <c r="E335" s="60" t="str">
        <f>Lookup!L$21</f>
        <v>2027-28</v>
      </c>
      <c r="F335" s="60" t="str">
        <f>Lookup!M$21</f>
        <v>2028-29</v>
      </c>
      <c r="G335" s="60" t="str">
        <f>Lookup!N$21</f>
        <v>2029-30</v>
      </c>
      <c r="H335" s="60" t="str">
        <f>Lookup!O$21</f>
        <v>2030-31</v>
      </c>
      <c r="I335" s="60" t="str">
        <f>Lookup!P$21</f>
        <v>2031-32</v>
      </c>
      <c r="J335" s="60" t="str">
        <f>Lookup!$Q$20</f>
        <v>Total</v>
      </c>
    </row>
    <row r="336" spans="1:17" ht="12.75" x14ac:dyDescent="0.2">
      <c r="A336" s="48"/>
      <c r="D336" s="9" t="s">
        <v>165</v>
      </c>
      <c r="E336" s="156">
        <f>Revenues!M$30</f>
        <v>7.9105514833524939</v>
      </c>
      <c r="F336" s="156">
        <f>Revenues!N$30</f>
        <v>7.9468856940561494</v>
      </c>
      <c r="G336" s="156">
        <f>Revenues!O$30</f>
        <v>7.9874464353469401</v>
      </c>
      <c r="H336" s="156">
        <f>Revenues!P$30</f>
        <v>8.0322958208182165</v>
      </c>
      <c r="I336" s="156">
        <f>Revenues!Q$30</f>
        <v>8.0774023668726826</v>
      </c>
      <c r="J336" s="153">
        <f>SUM(E336:I336)</f>
        <v>39.954581800446483</v>
      </c>
    </row>
    <row r="337" spans="1:17" ht="12.75" x14ac:dyDescent="0.2">
      <c r="A337" s="48"/>
      <c r="D337" s="9" t="s">
        <v>388</v>
      </c>
      <c r="E337" s="156">
        <f>'5'!E318</f>
        <v>0.68950302325027002</v>
      </c>
      <c r="F337" s="156">
        <f>'5'!F318</f>
        <v>0.725347604701435</v>
      </c>
      <c r="G337" s="156">
        <f>'5'!G318</f>
        <v>0.75718303571415135</v>
      </c>
      <c r="H337" s="156">
        <f>'5'!H318</f>
        <v>0.78840015316139445</v>
      </c>
      <c r="I337" s="156">
        <f>'5'!I318</f>
        <v>0.81609324927134819</v>
      </c>
      <c r="J337" s="153">
        <f>SUM(E337:I337)</f>
        <v>3.7765270660985992</v>
      </c>
      <c r="M337" s="17"/>
    </row>
    <row r="338" spans="1:17" ht="12.75" x14ac:dyDescent="0.2">
      <c r="A338" s="48"/>
      <c r="D338" s="9" t="s">
        <v>389</v>
      </c>
      <c r="E338" s="156">
        <f>'5'!E309</f>
        <v>0.3174184843598386</v>
      </c>
      <c r="F338" s="156">
        <f>'5'!F309</f>
        <v>0.3297016152654233</v>
      </c>
      <c r="G338" s="156">
        <f>'5'!G309</f>
        <v>0.33011849574165569</v>
      </c>
      <c r="H338" s="156">
        <f>'5'!H309</f>
        <v>0.29537533845631619</v>
      </c>
      <c r="I338" s="156">
        <f>'5'!I309</f>
        <v>0.25276372172069278</v>
      </c>
      <c r="J338" s="153">
        <f>SUM(E338:I338)</f>
        <v>1.5253776555439267</v>
      </c>
    </row>
    <row r="339" spans="1:17" ht="12.75" x14ac:dyDescent="0.2">
      <c r="A339" s="48"/>
      <c r="D339" s="9" t="s">
        <v>457</v>
      </c>
      <c r="E339" s="156">
        <f>Revenues!M32</f>
        <v>0</v>
      </c>
      <c r="F339" s="156">
        <f>Revenues!N32</f>
        <v>0</v>
      </c>
      <c r="G339" s="156">
        <f>Revenues!O32</f>
        <v>3.2079157363910232E-2</v>
      </c>
      <c r="H339" s="156">
        <f>Revenues!P32</f>
        <v>6.7294403439823708E-2</v>
      </c>
      <c r="I339" s="156">
        <f>Revenues!Q32</f>
        <v>8.0941683509843071E-2</v>
      </c>
      <c r="J339" s="153">
        <f>SUM(E339:I339)</f>
        <v>0.18031524431357701</v>
      </c>
      <c r="K339" s="72"/>
    </row>
    <row r="340" spans="1:17" ht="12.75" x14ac:dyDescent="0.2">
      <c r="A340" s="48"/>
      <c r="D340" s="9" t="s">
        <v>153</v>
      </c>
      <c r="E340" s="156">
        <f>Revenues!M31</f>
        <v>0.34387327641977461</v>
      </c>
      <c r="F340" s="156">
        <f>Revenues!N31</f>
        <v>0.33518097032271449</v>
      </c>
      <c r="G340" s="156">
        <f>Revenues!O31</f>
        <v>0.32670838524053408</v>
      </c>
      <c r="H340" s="156">
        <f>Revenues!P31</f>
        <v>0.31844996714374579</v>
      </c>
      <c r="I340" s="156">
        <f>Revenues!Q31</f>
        <v>0.31040030239563915</v>
      </c>
      <c r="J340" s="153">
        <f>SUM(E340:I340)</f>
        <v>1.6346129015224082</v>
      </c>
    </row>
    <row r="341" spans="1:17" ht="12.75" x14ac:dyDescent="0.2">
      <c r="A341" s="48"/>
      <c r="D341" s="9" t="s">
        <v>59</v>
      </c>
      <c r="E341" s="157">
        <f t="shared" ref="E341:J341" si="15">SUM(E336:E340)</f>
        <v>9.2613462673823772</v>
      </c>
      <c r="F341" s="157">
        <f t="shared" si="15"/>
        <v>9.3371158843457209</v>
      </c>
      <c r="G341" s="157">
        <f t="shared" si="15"/>
        <v>9.4335355094071929</v>
      </c>
      <c r="H341" s="157">
        <f t="shared" si="15"/>
        <v>9.5018156830194958</v>
      </c>
      <c r="I341" s="157">
        <f t="shared" si="15"/>
        <v>9.5376013237702058</v>
      </c>
      <c r="J341" s="153">
        <f t="shared" si="15"/>
        <v>47.071414667924998</v>
      </c>
    </row>
    <row r="342" spans="1:17" x14ac:dyDescent="0.2">
      <c r="D342" s="72"/>
    </row>
    <row r="343" spans="1:17" ht="15" x14ac:dyDescent="0.2">
      <c r="A343" s="7"/>
      <c r="B343" s="7"/>
      <c r="C343" s="7" t="s">
        <v>269</v>
      </c>
      <c r="D343" s="7"/>
      <c r="E343" s="7"/>
      <c r="F343" s="7"/>
      <c r="G343" s="7"/>
      <c r="H343" s="7"/>
      <c r="I343" s="7"/>
      <c r="J343" s="7"/>
      <c r="K343" s="7"/>
      <c r="L343" s="7"/>
      <c r="M343" s="7"/>
      <c r="N343" s="7"/>
      <c r="O343" s="7"/>
      <c r="P343" s="7"/>
      <c r="Q343" s="7"/>
    </row>
    <row r="344" spans="1:17" x14ac:dyDescent="0.2">
      <c r="D344" s="72"/>
    </row>
    <row r="345" spans="1:17" ht="12.75" x14ac:dyDescent="0.2">
      <c r="C345" s="5" t="s">
        <v>390</v>
      </c>
      <c r="F345" s="157">
        <f>SUM(J331,J341)</f>
        <v>196.31371109545199</v>
      </c>
    </row>
    <row r="348" spans="1:17" s="2" customFormat="1" ht="15.75" x14ac:dyDescent="0.2">
      <c r="B348" s="2" t="s">
        <v>32</v>
      </c>
    </row>
    <row r="353" spans="5:10" x14ac:dyDescent="0.2">
      <c r="E353" s="17"/>
      <c r="F353" s="17"/>
      <c r="G353" s="17"/>
      <c r="H353" s="17"/>
      <c r="I353" s="17"/>
      <c r="J353" s="17"/>
    </row>
  </sheetData>
  <mergeCells count="8">
    <mergeCell ref="R219:V219"/>
    <mergeCell ref="O144:Q144"/>
    <mergeCell ref="O169:Q169"/>
    <mergeCell ref="O52:Q52"/>
    <mergeCell ref="R52:V52"/>
    <mergeCell ref="R144:V144"/>
    <mergeCell ref="R169:V169"/>
    <mergeCell ref="R194:V194"/>
  </mergeCells>
  <conditionalFormatting sqref="B2">
    <cfRule type="cellIs" dxfId="3" priority="1" operator="notEqual">
      <formula>"No Errors Found"</formula>
    </cfRule>
  </conditionalFormatting>
  <hyperlinks>
    <hyperlink ref="B3:E3" location="TOC!A1" display="TOC!A1" xr:uid="{0E613C55-2AB9-4880-9DD0-41707EEE6FAD}"/>
  </hyperlinks>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B3F870-8713-45C3-8EDD-A0B0D7277896}">
  <sheetPr>
    <tabColor theme="8" tint="0.59999389629810485"/>
  </sheetPr>
  <dimension ref="A1:AC102"/>
  <sheetViews>
    <sheetView showGridLines="0" zoomScale="85" zoomScaleNormal="85" zoomScaleSheetLayoutView="50" workbookViewId="0">
      <selection activeCell="B13" sqref="B13"/>
    </sheetView>
  </sheetViews>
  <sheetFormatPr defaultColWidth="9.33203125" defaultRowHeight="11.25" x14ac:dyDescent="0.2"/>
  <cols>
    <col min="1" max="1" width="3.33203125" customWidth="1"/>
    <col min="2" max="2" width="5.83203125" customWidth="1"/>
    <col min="3" max="3" width="5" customWidth="1"/>
    <col min="4" max="4" width="40.1640625" customWidth="1"/>
    <col min="5" max="5" width="15.83203125" customWidth="1"/>
    <col min="6" max="7" width="14.1640625" bestFit="1" customWidth="1"/>
    <col min="8" max="8" width="14.83203125" customWidth="1"/>
    <col min="9" max="9" width="13.1640625" customWidth="1"/>
    <col min="10" max="10" width="14.33203125" customWidth="1"/>
    <col min="11" max="11" width="13" customWidth="1"/>
    <col min="12" max="12" width="13.33203125" customWidth="1"/>
    <col min="13" max="13" width="11" customWidth="1"/>
    <col min="14" max="14" width="22.5" bestFit="1" customWidth="1"/>
    <col min="15" max="15" width="24.6640625" bestFit="1" customWidth="1"/>
    <col min="16" max="22" width="12.6640625" customWidth="1"/>
    <col min="23" max="29" width="13" bestFit="1" customWidth="1"/>
  </cols>
  <sheetData>
    <row r="1" spans="1:17" ht="19.5" x14ac:dyDescent="0.2">
      <c r="A1" s="48">
        <f>IF(SUM($A5:$A102)&gt;0,1,0)</f>
        <v>0</v>
      </c>
      <c r="B1" s="3" t="s">
        <v>391</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392</v>
      </c>
    </row>
    <row r="8" spans="1:17" s="2" customFormat="1" ht="15.75" x14ac:dyDescent="0.2">
      <c r="B8" s="2" t="s">
        <v>393</v>
      </c>
    </row>
    <row r="10" spans="1:17" s="7" customFormat="1" ht="15" x14ac:dyDescent="0.2">
      <c r="C10" s="7" t="s">
        <v>394</v>
      </c>
    </row>
    <row r="12" spans="1:17" ht="12.75" x14ac:dyDescent="0.2">
      <c r="D12" s="59"/>
      <c r="E12" s="60" t="str">
        <f>Lookup!L$21</f>
        <v>2027-28</v>
      </c>
      <c r="F12" s="60" t="str">
        <f>Lookup!M$21</f>
        <v>2028-29</v>
      </c>
      <c r="G12" s="60" t="str">
        <f>Lookup!N$21</f>
        <v>2029-30</v>
      </c>
      <c r="H12" s="60" t="str">
        <f>Lookup!O$21</f>
        <v>2030-31</v>
      </c>
      <c r="I12" s="60" t="str">
        <f>Lookup!P$21</f>
        <v>2031-32</v>
      </c>
    </row>
    <row r="13" spans="1:17" ht="12.75" x14ac:dyDescent="0.2">
      <c r="D13" s="9" t="s">
        <v>395</v>
      </c>
      <c r="E13" s="118">
        <f>Revenues!M217</f>
        <v>2.5933173021998046E-2</v>
      </c>
      <c r="F13" s="118">
        <f>Revenues!N217</f>
        <v>2.5933173021998046E-2</v>
      </c>
      <c r="G13" s="118">
        <f>Revenues!O217</f>
        <v>2.5933173021998046E-2</v>
      </c>
      <c r="H13" s="118">
        <f>Revenues!P217</f>
        <v>2.5933173021998046E-2</v>
      </c>
      <c r="I13" s="118">
        <f>Revenues!Q217</f>
        <v>2.5933173021998046E-2</v>
      </c>
    </row>
    <row r="15" spans="1:17" s="7" customFormat="1" ht="15" x14ac:dyDescent="0.2">
      <c r="C15" s="7" t="s">
        <v>396</v>
      </c>
    </row>
    <row r="17" spans="4:23" ht="12.75" x14ac:dyDescent="0.2">
      <c r="D17" s="72"/>
      <c r="N17" s="4" t="s">
        <v>397</v>
      </c>
      <c r="O17" s="4" t="s">
        <v>56</v>
      </c>
      <c r="P17" s="46" t="str">
        <f>Lookup!I$20</f>
        <v>FY25</v>
      </c>
      <c r="Q17" s="46" t="str">
        <f>Lookup!J$20</f>
        <v>FY26</v>
      </c>
      <c r="R17" s="46" t="str">
        <f>Lookup!K$20</f>
        <v>FY27</v>
      </c>
      <c r="S17" s="46" t="str">
        <f>Lookup!L$20</f>
        <v>FY28</v>
      </c>
      <c r="T17" s="46" t="str">
        <f>Lookup!M$20</f>
        <v>FY29</v>
      </c>
      <c r="U17" s="46" t="str">
        <f>Lookup!N$20</f>
        <v>FY30</v>
      </c>
      <c r="V17" s="46" t="str">
        <f>Lookup!O$20</f>
        <v>FY31</v>
      </c>
      <c r="W17" s="46" t="str">
        <f>Lookup!P$20</f>
        <v>FY32</v>
      </c>
    </row>
    <row r="18" spans="4:23" x14ac:dyDescent="0.2">
      <c r="D18" s="72"/>
    </row>
    <row r="19" spans="4:23" ht="12.75" x14ac:dyDescent="0.2">
      <c r="D19" s="72"/>
      <c r="N19" s="5" t="s">
        <v>398</v>
      </c>
      <c r="O19" s="5" t="s">
        <v>399</v>
      </c>
      <c r="P19" s="69">
        <v>1570557.4442263162</v>
      </c>
      <c r="Q19" s="69">
        <v>1567162.583246856</v>
      </c>
      <c r="R19" s="69">
        <v>1585373.5270436571</v>
      </c>
      <c r="S19" s="69">
        <v>1617809.1710212543</v>
      </c>
      <c r="T19" s="69">
        <v>1634713.0487474075</v>
      </c>
      <c r="U19" s="69">
        <v>1639886.1913067347</v>
      </c>
      <c r="V19" s="69">
        <v>1651267.1049372547</v>
      </c>
      <c r="W19" s="69">
        <v>1670925.046662698</v>
      </c>
    </row>
    <row r="20" spans="4:23" ht="12.75" x14ac:dyDescent="0.2">
      <c r="D20" s="72"/>
      <c r="N20" s="5" t="s">
        <v>400</v>
      </c>
      <c r="O20" s="5" t="s">
        <v>399</v>
      </c>
      <c r="P20" s="69"/>
      <c r="Q20" s="69"/>
      <c r="R20" s="69"/>
      <c r="S20" s="69"/>
      <c r="T20" s="69"/>
      <c r="U20" s="69"/>
      <c r="V20" s="69"/>
      <c r="W20" s="69"/>
    </row>
    <row r="21" spans="4:23" ht="12.75" x14ac:dyDescent="0.2">
      <c r="D21" s="72"/>
      <c r="N21" s="5" t="s">
        <v>401</v>
      </c>
      <c r="O21" s="5" t="s">
        <v>399</v>
      </c>
      <c r="P21" s="69"/>
      <c r="Q21" s="69"/>
      <c r="R21" s="69"/>
      <c r="S21" s="69"/>
      <c r="T21" s="69"/>
      <c r="U21" s="69"/>
      <c r="V21" s="69"/>
      <c r="W21" s="69"/>
    </row>
    <row r="22" spans="4:23" x14ac:dyDescent="0.2">
      <c r="D22" s="72"/>
    </row>
    <row r="23" spans="4:23" ht="12.75" x14ac:dyDescent="0.2">
      <c r="D23" s="72"/>
      <c r="N23" s="4" t="s">
        <v>402</v>
      </c>
      <c r="O23" s="4" t="s">
        <v>399</v>
      </c>
      <c r="P23" s="19">
        <v>1798705.8667339005</v>
      </c>
      <c r="Q23" s="19">
        <v>1788326.6515083853</v>
      </c>
      <c r="R23" s="19">
        <v>1806377.2205016841</v>
      </c>
      <c r="S23" s="19">
        <v>1841734.5038991168</v>
      </c>
      <c r="T23" s="19">
        <v>1858192.8073103442</v>
      </c>
      <c r="U23" s="19">
        <v>1861296.6928459406</v>
      </c>
      <c r="V23" s="19">
        <v>1871642.9779645952</v>
      </c>
      <c r="W23" s="19">
        <v>1890266.2911781732</v>
      </c>
    </row>
    <row r="24" spans="4:23" x14ac:dyDescent="0.2">
      <c r="D24" s="72"/>
    </row>
    <row r="25" spans="4:23" ht="12.75" x14ac:dyDescent="0.2">
      <c r="D25" s="72"/>
      <c r="P25" s="13" t="s">
        <v>103</v>
      </c>
      <c r="Q25" s="13" t="s">
        <v>52</v>
      </c>
      <c r="R25" s="237" t="s">
        <v>53</v>
      </c>
      <c r="S25" s="237"/>
      <c r="T25" s="237"/>
      <c r="U25" s="237"/>
      <c r="V25" s="237"/>
      <c r="W25" s="237"/>
    </row>
    <row r="26" spans="4:23" ht="12.75" x14ac:dyDescent="0.2">
      <c r="D26" s="72"/>
      <c r="O26" s="63" t="s">
        <v>359</v>
      </c>
      <c r="P26" s="46" t="str">
        <f>Lookup!I$20</f>
        <v>FY25</v>
      </c>
      <c r="Q26" s="46" t="str">
        <f>Lookup!J$20</f>
        <v>FY26</v>
      </c>
      <c r="R26" s="46" t="str">
        <f>Lookup!K$20</f>
        <v>FY27</v>
      </c>
      <c r="S26" s="46" t="str">
        <f>Lookup!L$20</f>
        <v>FY28</v>
      </c>
      <c r="T26" s="46" t="str">
        <f>Lookup!M$20</f>
        <v>FY29</v>
      </c>
      <c r="U26" s="46" t="str">
        <f>Lookup!N$20</f>
        <v>FY30</v>
      </c>
      <c r="V26" s="46" t="str">
        <f>Lookup!O$20</f>
        <v>FY31</v>
      </c>
      <c r="W26" s="46" t="str">
        <f>Lookup!P$20</f>
        <v>FY32</v>
      </c>
    </row>
    <row r="27" spans="4:23" ht="12.75" x14ac:dyDescent="0.2">
      <c r="D27" s="72"/>
      <c r="O27" s="12" t="str">
        <f>N19</f>
        <v>Darwin-Katherine</v>
      </c>
      <c r="P27" s="19">
        <f>P19</f>
        <v>1570557.4442263162</v>
      </c>
      <c r="Q27" s="19">
        <f t="shared" ref="Q27:W27" si="0">Q19</f>
        <v>1567162.583246856</v>
      </c>
      <c r="R27" s="19">
        <f t="shared" si="0"/>
        <v>1585373.5270436571</v>
      </c>
      <c r="S27" s="19">
        <f t="shared" si="0"/>
        <v>1617809.1710212543</v>
      </c>
      <c r="T27" s="19">
        <f t="shared" si="0"/>
        <v>1634713.0487474075</v>
      </c>
      <c r="U27" s="19">
        <f t="shared" si="0"/>
        <v>1639886.1913067347</v>
      </c>
      <c r="V27" s="19">
        <f t="shared" si="0"/>
        <v>1651267.1049372547</v>
      </c>
      <c r="W27" s="19">
        <f t="shared" si="0"/>
        <v>1670925.046662698</v>
      </c>
    </row>
    <row r="28" spans="4:23" ht="12.75" x14ac:dyDescent="0.2">
      <c r="D28" s="72"/>
      <c r="O28" s="12" t="s">
        <v>403</v>
      </c>
      <c r="P28" s="19">
        <f>P23</f>
        <v>1798705.8667339005</v>
      </c>
      <c r="Q28" s="19">
        <f t="shared" ref="Q28:W28" si="1">Q23</f>
        <v>1788326.6515083853</v>
      </c>
      <c r="R28" s="19">
        <f t="shared" si="1"/>
        <v>1806377.2205016841</v>
      </c>
      <c r="S28" s="19">
        <f t="shared" si="1"/>
        <v>1841734.5038991168</v>
      </c>
      <c r="T28" s="19">
        <f t="shared" si="1"/>
        <v>1858192.8073103442</v>
      </c>
      <c r="U28" s="19">
        <f t="shared" si="1"/>
        <v>1861296.6928459406</v>
      </c>
      <c r="V28" s="19">
        <f t="shared" si="1"/>
        <v>1871642.9779645952</v>
      </c>
      <c r="W28" s="19">
        <f t="shared" si="1"/>
        <v>1890266.2911781732</v>
      </c>
    </row>
    <row r="29" spans="4:23" x14ac:dyDescent="0.2">
      <c r="D29" s="72"/>
    </row>
    <row r="30" spans="4:23" x14ac:dyDescent="0.2">
      <c r="D30" s="72"/>
    </row>
    <row r="31" spans="4:23" x14ac:dyDescent="0.2">
      <c r="D31" s="72"/>
    </row>
    <row r="32" spans="4:23" x14ac:dyDescent="0.2">
      <c r="D32" s="72"/>
    </row>
    <row r="33" spans="2:22" x14ac:dyDescent="0.2">
      <c r="D33" s="72"/>
    </row>
    <row r="34" spans="2:22" x14ac:dyDescent="0.2">
      <c r="D34" s="72"/>
    </row>
    <row r="35" spans="2:22" x14ac:dyDescent="0.2">
      <c r="D35" s="72"/>
    </row>
    <row r="36" spans="2:22" x14ac:dyDescent="0.2">
      <c r="D36" s="72"/>
    </row>
    <row r="38" spans="2:22" s="7" customFormat="1" ht="15" x14ac:dyDescent="0.2">
      <c r="C38" s="7" t="s">
        <v>404</v>
      </c>
    </row>
    <row r="40" spans="2:22" ht="12.75" x14ac:dyDescent="0.2">
      <c r="D40" s="59" t="s">
        <v>405</v>
      </c>
      <c r="E40" s="60" t="str">
        <f>Lookup!I$21</f>
        <v>2024-25</v>
      </c>
      <c r="F40" s="60" t="str">
        <f>Lookup!J$21</f>
        <v>2025-26</v>
      </c>
      <c r="G40" s="60" t="str">
        <f>Lookup!K$21</f>
        <v>2026-27</v>
      </c>
      <c r="H40" s="60" t="str">
        <f>Lookup!L$21</f>
        <v>2027-28</v>
      </c>
      <c r="I40" s="60" t="str">
        <f>Lookup!M$21</f>
        <v>2028-29</v>
      </c>
      <c r="J40" s="60" t="str">
        <f>Lookup!N$21</f>
        <v>2029-30</v>
      </c>
      <c r="K40" s="60" t="str">
        <f>Lookup!O$21</f>
        <v>2030-31</v>
      </c>
      <c r="L40" s="60" t="str">
        <f>Lookup!P$21</f>
        <v>2031-32</v>
      </c>
      <c r="N40" s="59" t="s">
        <v>268</v>
      </c>
      <c r="O40" s="60" t="str">
        <f>E40</f>
        <v>2024-25</v>
      </c>
      <c r="P40" s="60" t="str">
        <f t="shared" ref="P40:V40" si="2">F40</f>
        <v>2025-26</v>
      </c>
      <c r="Q40" s="60" t="str">
        <f t="shared" si="2"/>
        <v>2026-27</v>
      </c>
      <c r="R40" s="60" t="str">
        <f t="shared" si="2"/>
        <v>2027-28</v>
      </c>
      <c r="S40" s="60" t="str">
        <f t="shared" si="2"/>
        <v>2028-29</v>
      </c>
      <c r="T40" s="60" t="str">
        <f t="shared" si="2"/>
        <v>2029-30</v>
      </c>
      <c r="U40" s="60" t="str">
        <f t="shared" si="2"/>
        <v>2030-31</v>
      </c>
      <c r="V40" s="60" t="str">
        <f t="shared" si="2"/>
        <v>2031-32</v>
      </c>
    </row>
    <row r="41" spans="2:22" ht="12.75" x14ac:dyDescent="0.2">
      <c r="D41" s="9" t="str">
        <f>Lookup!$D$76</f>
        <v>System Control</v>
      </c>
      <c r="E41" s="198">
        <f>[9]Inputs!M25</f>
        <v>5.5269999999999998E-3</v>
      </c>
      <c r="F41" s="198">
        <f>[9]Inputs!N25</f>
        <v>1.123E-2</v>
      </c>
      <c r="G41" s="198">
        <f>[9]Inputs!O25</f>
        <v>1.2047E-2</v>
      </c>
      <c r="H41" s="198">
        <f>[9]Inputs!P25</f>
        <v>1.6842335376460897E-2</v>
      </c>
      <c r="I41" s="198">
        <f>[9]Inputs!Q25</f>
        <v>1.8064253266555183E-2</v>
      </c>
      <c r="J41" s="198">
        <f>[9]Inputs!R25</f>
        <v>1.8698503417034693E-2</v>
      </c>
      <c r="K41" s="198">
        <f>[9]Inputs!S25</f>
        <v>1.9105582514035248E-2</v>
      </c>
      <c r="L41" s="198">
        <f>[9]Inputs!T25</f>
        <v>1.9268545159483289E-2</v>
      </c>
      <c r="N41" s="9" t="str">
        <f>Lookup!$D$76</f>
        <v>System Control</v>
      </c>
      <c r="O41" s="197">
        <f>E41*100</f>
        <v>0.55269999999999997</v>
      </c>
      <c r="P41" s="197">
        <f t="shared" ref="P41:V42" si="3">F41*100</f>
        <v>1.123</v>
      </c>
      <c r="Q41" s="197">
        <f t="shared" si="3"/>
        <v>1.2047000000000001</v>
      </c>
      <c r="R41" s="197">
        <f t="shared" si="3"/>
        <v>1.6842335376460897</v>
      </c>
      <c r="S41" s="197">
        <f t="shared" si="3"/>
        <v>1.8064253266555184</v>
      </c>
      <c r="T41" s="197">
        <f t="shared" si="3"/>
        <v>1.8698503417034693</v>
      </c>
      <c r="U41" s="197">
        <f t="shared" si="3"/>
        <v>1.9105582514035249</v>
      </c>
      <c r="V41" s="197">
        <f t="shared" si="3"/>
        <v>1.926854515948329</v>
      </c>
    </row>
    <row r="42" spans="2:22" ht="12.75" x14ac:dyDescent="0.2">
      <c r="D42" s="9" t="str">
        <f>Lookup!$D$77</f>
        <v>Market Operator</v>
      </c>
      <c r="E42" s="198">
        <f>[9]Inputs!M26</f>
        <v>5.8500000000000002E-4</v>
      </c>
      <c r="F42" s="198">
        <f>[9]Inputs!N26</f>
        <v>3.7690000000000002E-3</v>
      </c>
      <c r="G42" s="198">
        <f>[9]Inputs!O26</f>
        <v>3.6129999999999999E-3</v>
      </c>
      <c r="H42" s="198">
        <f>[9]Inputs!P26</f>
        <v>6.3487070359355517E-3</v>
      </c>
      <c r="I42" s="198">
        <f>[9]Inputs!Q26</f>
        <v>6.5084749287391518E-3</v>
      </c>
      <c r="J42" s="198">
        <f>[9]Inputs!R26</f>
        <v>6.7349630510324362E-3</v>
      </c>
      <c r="K42" s="198">
        <f>[9]Inputs!S26</f>
        <v>6.9211617639559474E-3</v>
      </c>
      <c r="L42" s="198">
        <f>[9]Inputs!T26</f>
        <v>7.0571712341202112E-3</v>
      </c>
      <c r="N42" s="9" t="str">
        <f>Lookup!$D$77</f>
        <v>Market Operator</v>
      </c>
      <c r="O42" s="197">
        <f>E42*100</f>
        <v>5.8500000000000003E-2</v>
      </c>
      <c r="P42" s="197">
        <f t="shared" si="3"/>
        <v>0.37690000000000001</v>
      </c>
      <c r="Q42" s="197">
        <f t="shared" si="3"/>
        <v>0.36130000000000001</v>
      </c>
      <c r="R42" s="197">
        <f t="shared" si="3"/>
        <v>0.63487070359355513</v>
      </c>
      <c r="S42" s="197">
        <f t="shared" si="3"/>
        <v>0.65084749287391519</v>
      </c>
      <c r="T42" s="197">
        <f t="shared" si="3"/>
        <v>0.67349630510324365</v>
      </c>
      <c r="U42" s="197">
        <f t="shared" si="3"/>
        <v>0.69211617639559475</v>
      </c>
      <c r="V42" s="197">
        <f t="shared" si="3"/>
        <v>0.70571712341202109</v>
      </c>
    </row>
    <row r="44" spans="2:22" s="2" customFormat="1" ht="15.75" x14ac:dyDescent="0.2">
      <c r="B44" s="2" t="s">
        <v>406</v>
      </c>
    </row>
    <row r="46" spans="2:22" s="7" customFormat="1" ht="15" x14ac:dyDescent="0.2">
      <c r="C46" s="7" t="s">
        <v>269</v>
      </c>
    </row>
    <row r="48" spans="2:22" ht="12.75" x14ac:dyDescent="0.2">
      <c r="D48" s="8" t="s">
        <v>118</v>
      </c>
      <c r="H48" s="55" t="s">
        <v>10</v>
      </c>
    </row>
    <row r="49" spans="3:29" ht="12.75" x14ac:dyDescent="0.2">
      <c r="D49" s="9"/>
    </row>
    <row r="50" spans="3:29" ht="12.75" x14ac:dyDescent="0.2">
      <c r="D50" s="9" t="s">
        <v>407</v>
      </c>
      <c r="H50" s="127">
        <f>SUM(X56:X57)</f>
        <v>3.4419200583758386E-2</v>
      </c>
      <c r="J50" s="56"/>
    </row>
    <row r="51" spans="3:29" ht="12.75" x14ac:dyDescent="0.2">
      <c r="D51" s="9" t="s">
        <v>408</v>
      </c>
      <c r="H51" s="127">
        <f>SUM(Y56:Y57)</f>
        <v>4.8936307901282415E-2</v>
      </c>
      <c r="J51" s="56"/>
    </row>
    <row r="53" spans="3:29" s="7" customFormat="1" ht="15" x14ac:dyDescent="0.2">
      <c r="C53" s="7" t="s">
        <v>409</v>
      </c>
    </row>
    <row r="55" spans="3:29" ht="12.75" x14ac:dyDescent="0.2">
      <c r="D55" s="72"/>
      <c r="E55" s="72"/>
      <c r="F55" s="72"/>
      <c r="G55" s="72"/>
      <c r="H55" s="72"/>
      <c r="I55" s="72"/>
      <c r="O55" s="80" t="s">
        <v>251</v>
      </c>
      <c r="P55" s="80" t="s">
        <v>252</v>
      </c>
      <c r="Q55" s="80" t="s">
        <v>253</v>
      </c>
      <c r="R55" s="80" t="s">
        <v>254</v>
      </c>
      <c r="S55" s="46" t="s">
        <v>255</v>
      </c>
      <c r="T55" s="46" t="s">
        <v>256</v>
      </c>
      <c r="U55" s="46" t="s">
        <v>257</v>
      </c>
      <c r="W55" s="80" t="s">
        <v>251</v>
      </c>
      <c r="X55" s="80" t="s">
        <v>252</v>
      </c>
      <c r="Y55" s="80" t="s">
        <v>253</v>
      </c>
      <c r="Z55" s="80" t="s">
        <v>254</v>
      </c>
      <c r="AA55" s="46" t="s">
        <v>255</v>
      </c>
      <c r="AB55" s="46" t="s">
        <v>256</v>
      </c>
      <c r="AC55" s="46" t="s">
        <v>257</v>
      </c>
    </row>
    <row r="56" spans="3:29" ht="12.75" x14ac:dyDescent="0.2">
      <c r="D56" s="72"/>
      <c r="E56" s="72"/>
      <c r="F56" s="72"/>
      <c r="G56" s="72"/>
      <c r="H56" s="72"/>
      <c r="I56" s="72"/>
      <c r="N56" s="5" t="s">
        <v>107</v>
      </c>
      <c r="O56" s="79">
        <f>F41*$E$80</f>
        <v>95.454999999999998</v>
      </c>
      <c r="P56" s="79">
        <f>G41*$E$80</f>
        <v>102.3995</v>
      </c>
      <c r="Q56" s="79">
        <f t="shared" ref="P56:U57" si="4">H41*$E$80</f>
        <v>143.15985069991763</v>
      </c>
      <c r="R56" s="79">
        <f t="shared" si="4"/>
        <v>153.54615276571906</v>
      </c>
      <c r="S56" s="79">
        <f>J41*$E$80</f>
        <v>158.93727904479491</v>
      </c>
      <c r="T56" s="79">
        <f t="shared" si="4"/>
        <v>162.3974513692996</v>
      </c>
      <c r="U56" s="79">
        <f t="shared" si="4"/>
        <v>163.78263385560797</v>
      </c>
      <c r="W56" s="126">
        <f>O56/O$59</f>
        <v>2.5337723328228687E-2</v>
      </c>
      <c r="X56" s="126">
        <f>P56/P$59</f>
        <v>2.647816790756943E-2</v>
      </c>
      <c r="Y56" s="126">
        <f t="shared" ref="W56:AC58" si="5">Q56/Q$59</f>
        <v>3.5539657730891225E-2</v>
      </c>
      <c r="Z56" s="126">
        <f t="shared" si="5"/>
        <v>3.7095006331402336E-2</v>
      </c>
      <c r="AA56" s="126">
        <f t="shared" si="5"/>
        <v>3.7410109498457259E-2</v>
      </c>
      <c r="AB56" s="126">
        <f t="shared" si="5"/>
        <v>3.7263143672214338E-2</v>
      </c>
      <c r="AC56" s="126">
        <f t="shared" si="5"/>
        <v>3.6657225725411018E-2</v>
      </c>
    </row>
    <row r="57" spans="3:29" ht="12.75" x14ac:dyDescent="0.2">
      <c r="D57" s="72"/>
      <c r="E57" s="72"/>
      <c r="F57" s="72"/>
      <c r="G57" s="72"/>
      <c r="H57" s="72"/>
      <c r="I57" s="72"/>
      <c r="N57" s="5" t="s">
        <v>108</v>
      </c>
      <c r="O57" s="79">
        <f>F42*$E$80</f>
        <v>32.036500000000004</v>
      </c>
      <c r="P57" s="79">
        <f t="shared" si="4"/>
        <v>30.7105</v>
      </c>
      <c r="Q57" s="79">
        <f t="shared" si="4"/>
        <v>53.964009805452193</v>
      </c>
      <c r="R57" s="79">
        <f t="shared" si="4"/>
        <v>55.322036894282789</v>
      </c>
      <c r="S57" s="79">
        <f t="shared" si="4"/>
        <v>57.247185933775704</v>
      </c>
      <c r="T57" s="79">
        <f t="shared" si="4"/>
        <v>58.829874993625552</v>
      </c>
      <c r="U57" s="79">
        <f t="shared" si="4"/>
        <v>59.985955490021794</v>
      </c>
      <c r="W57" s="126">
        <f>O57/O$59</f>
        <v>8.5038182746299141E-3</v>
      </c>
      <c r="X57" s="126">
        <f t="shared" si="5"/>
        <v>7.9410326761889544E-3</v>
      </c>
      <c r="Y57" s="126">
        <f t="shared" si="5"/>
        <v>1.339665017039119E-2</v>
      </c>
      <c r="Z57" s="126">
        <f t="shared" si="5"/>
        <v>1.3365175694051414E-2</v>
      </c>
      <c r="AA57" s="126">
        <f t="shared" si="5"/>
        <v>1.3474645515087091E-2</v>
      </c>
      <c r="AB57" s="126">
        <f t="shared" si="5"/>
        <v>1.3498894629329756E-2</v>
      </c>
      <c r="AC57" s="126">
        <f t="shared" si="5"/>
        <v>1.3425835566246729E-2</v>
      </c>
    </row>
    <row r="58" spans="3:29" ht="12.75" x14ac:dyDescent="0.2">
      <c r="D58" s="72"/>
      <c r="E58" s="72"/>
      <c r="F58" s="72"/>
      <c r="G58" s="72"/>
      <c r="H58" s="72"/>
      <c r="I58" s="72"/>
      <c r="N58" s="5" t="s">
        <v>410</v>
      </c>
      <c r="O58" s="79">
        <f>O64+O68-SUM(O56:O57)</f>
        <v>3639.8161923076923</v>
      </c>
      <c r="P58" s="79">
        <f>O58*(1+Revenues!O$217)</f>
        <v>3734.2081753910779</v>
      </c>
      <c r="Q58" s="79">
        <f>P58*(1+Revenues!P$217)</f>
        <v>3831.0480421036546</v>
      </c>
      <c r="R58" s="79">
        <f>Q58*(1+Revenues!Q$217)</f>
        <v>3930.3992738351153</v>
      </c>
      <c r="S58" s="79">
        <f>R58*(1+Revenues!R$217)</f>
        <v>4032.3269982490169</v>
      </c>
      <c r="T58" s="79">
        <f>S58*(1+Revenues!S$217)</f>
        <v>4136.898031975883</v>
      </c>
      <c r="U58" s="79">
        <f>T58*(1+Revenues!T$217)</f>
        <v>4244.1809244134765</v>
      </c>
      <c r="W58" s="126">
        <f t="shared" si="5"/>
        <v>0.96615845839714143</v>
      </c>
      <c r="X58" s="126">
        <f t="shared" si="5"/>
        <v>0.96558079941624153</v>
      </c>
      <c r="Y58" s="126">
        <f t="shared" si="5"/>
        <v>0.95106369209871755</v>
      </c>
      <c r="Z58" s="126">
        <f t="shared" si="5"/>
        <v>0.94953981797454623</v>
      </c>
      <c r="AA58" s="126">
        <f t="shared" si="5"/>
        <v>0.94911524498645572</v>
      </c>
      <c r="AB58" s="126">
        <f t="shared" si="5"/>
        <v>0.94923796169845598</v>
      </c>
      <c r="AC58" s="126">
        <f t="shared" si="5"/>
        <v>0.94991693870834215</v>
      </c>
    </row>
    <row r="59" spans="3:29" ht="12.75" x14ac:dyDescent="0.2">
      <c r="D59" s="72"/>
      <c r="E59" s="72"/>
      <c r="F59" s="72"/>
      <c r="G59" s="72"/>
      <c r="H59" s="72"/>
      <c r="I59" s="72"/>
      <c r="N59" s="5" t="s">
        <v>59</v>
      </c>
      <c r="O59" s="57">
        <f t="shared" ref="O59:U59" si="6">SUM(O56:O58)</f>
        <v>3767.3076923076924</v>
      </c>
      <c r="P59" s="79">
        <f t="shared" si="6"/>
        <v>3867.3181753910781</v>
      </c>
      <c r="Q59" s="79">
        <f t="shared" si="6"/>
        <v>4028.1719026090245</v>
      </c>
      <c r="R59" s="79">
        <f t="shared" si="6"/>
        <v>4139.2674634951172</v>
      </c>
      <c r="S59" s="79">
        <f t="shared" si="6"/>
        <v>4248.5114632275872</v>
      </c>
      <c r="T59" s="79">
        <f t="shared" si="6"/>
        <v>4358.1253583388079</v>
      </c>
      <c r="U59" s="79">
        <f t="shared" si="6"/>
        <v>4467.9495137591066</v>
      </c>
      <c r="W59" s="126">
        <f t="shared" ref="W59:AC59" si="7">SUM(W56:W58)</f>
        <v>1</v>
      </c>
      <c r="X59" s="126">
        <f t="shared" si="7"/>
        <v>0.99999999999999989</v>
      </c>
      <c r="Y59" s="126">
        <f t="shared" si="7"/>
        <v>1</v>
      </c>
      <c r="Z59" s="126">
        <f t="shared" si="7"/>
        <v>1</v>
      </c>
      <c r="AA59" s="126">
        <f t="shared" si="7"/>
        <v>1</v>
      </c>
      <c r="AB59" s="126">
        <f t="shared" si="7"/>
        <v>1</v>
      </c>
      <c r="AC59" s="126">
        <f t="shared" si="7"/>
        <v>0.99999999999999989</v>
      </c>
    </row>
    <row r="60" spans="3:29" x14ac:dyDescent="0.2">
      <c r="D60" s="72"/>
      <c r="E60" s="72"/>
      <c r="F60" s="72"/>
      <c r="G60" s="72"/>
      <c r="H60" s="72"/>
      <c r="I60" s="72"/>
    </row>
    <row r="61" spans="3:29" ht="12.75" x14ac:dyDescent="0.2">
      <c r="D61" s="72"/>
      <c r="E61" s="72"/>
      <c r="F61" s="72"/>
      <c r="G61" s="72"/>
      <c r="H61" s="72"/>
      <c r="I61" s="72"/>
      <c r="N61" s="5" t="s">
        <v>411</v>
      </c>
      <c r="Q61" s="125"/>
      <c r="R61" s="125"/>
      <c r="S61" s="125"/>
      <c r="T61" s="125"/>
      <c r="U61" s="125"/>
      <c r="V61" s="125"/>
      <c r="W61" s="125"/>
      <c r="X61" s="124"/>
      <c r="Y61" s="124"/>
      <c r="Z61" s="124"/>
      <c r="AA61" s="124"/>
      <c r="AB61" s="124"/>
      <c r="AC61" s="124"/>
    </row>
    <row r="62" spans="3:29" ht="12.75" x14ac:dyDescent="0.2">
      <c r="D62" s="72"/>
      <c r="E62" s="72"/>
      <c r="F62" s="72"/>
      <c r="G62" s="72"/>
      <c r="H62" s="72"/>
      <c r="I62" s="72"/>
      <c r="N62" s="5" t="s">
        <v>412</v>
      </c>
      <c r="Q62" s="125"/>
      <c r="Y62" s="199"/>
      <c r="Z62" s="199"/>
      <c r="AA62" s="199"/>
      <c r="AB62" s="199"/>
      <c r="AC62" s="199"/>
    </row>
    <row r="63" spans="3:29" x14ac:dyDescent="0.2">
      <c r="D63" s="72"/>
      <c r="E63" s="72"/>
      <c r="F63" s="72"/>
      <c r="G63" s="72"/>
      <c r="H63" s="72"/>
      <c r="I63" s="72"/>
    </row>
    <row r="64" spans="3:29" ht="12.75" x14ac:dyDescent="0.2">
      <c r="D64" s="72"/>
      <c r="E64" s="72"/>
      <c r="F64" s="72"/>
      <c r="G64" s="72"/>
      <c r="H64" s="72"/>
      <c r="I64" s="72"/>
      <c r="N64" s="115" t="s">
        <v>413</v>
      </c>
      <c r="O64" s="75">
        <v>1400</v>
      </c>
      <c r="P64" s="5" t="s">
        <v>414</v>
      </c>
    </row>
    <row r="65" spans="3:18" x14ac:dyDescent="0.2">
      <c r="D65" s="72"/>
      <c r="E65" s="72"/>
      <c r="F65" s="72"/>
      <c r="G65" s="72"/>
      <c r="H65" s="72"/>
      <c r="I65" s="72"/>
      <c r="P65" s="38" t="s">
        <v>415</v>
      </c>
    </row>
    <row r="66" spans="3:18" ht="12.75" x14ac:dyDescent="0.2">
      <c r="D66" s="72"/>
      <c r="E66" s="72"/>
      <c r="F66" s="72"/>
      <c r="G66" s="72"/>
      <c r="H66" s="72"/>
      <c r="I66" s="72"/>
      <c r="P66" s="5"/>
    </row>
    <row r="67" spans="3:18" ht="12.75" x14ac:dyDescent="0.2">
      <c r="D67" s="72"/>
      <c r="E67" s="72"/>
      <c r="F67" s="72"/>
      <c r="G67" s="72"/>
      <c r="H67" s="72"/>
      <c r="I67" s="72"/>
      <c r="P67" s="5"/>
    </row>
    <row r="68" spans="3:18" ht="12.75" x14ac:dyDescent="0.2">
      <c r="D68" s="72"/>
      <c r="E68" s="72"/>
      <c r="F68" s="72"/>
      <c r="G68" s="72"/>
      <c r="H68" s="72"/>
      <c r="I68" s="72"/>
      <c r="N68" s="115" t="s">
        <v>416</v>
      </c>
      <c r="O68" s="75">
        <f>O69/O70</f>
        <v>2367.3076923076924</v>
      </c>
      <c r="P68" s="5" t="s">
        <v>417</v>
      </c>
    </row>
    <row r="69" spans="3:18" ht="12.75" x14ac:dyDescent="0.2">
      <c r="D69" s="72"/>
      <c r="E69" s="72"/>
      <c r="F69" s="72"/>
      <c r="G69" s="72"/>
      <c r="H69" s="72"/>
      <c r="I69" s="72"/>
      <c r="N69" s="9" t="s">
        <v>418</v>
      </c>
      <c r="O69" s="75">
        <v>1231</v>
      </c>
      <c r="P69" s="38" t="s">
        <v>419</v>
      </c>
    </row>
    <row r="70" spans="3:18" ht="12.75" x14ac:dyDescent="0.2">
      <c r="D70" s="72"/>
      <c r="E70" s="72"/>
      <c r="F70" s="72"/>
      <c r="G70" s="72"/>
      <c r="H70" s="72"/>
      <c r="I70" s="72"/>
      <c r="N70" s="9" t="s">
        <v>420</v>
      </c>
      <c r="O70" s="122">
        <v>0.52</v>
      </c>
      <c r="R70" s="119"/>
    </row>
    <row r="71" spans="3:18" x14ac:dyDescent="0.2">
      <c r="D71" s="72"/>
      <c r="E71" s="72"/>
      <c r="F71" s="72"/>
      <c r="G71" s="72"/>
      <c r="H71" s="72"/>
      <c r="I71" s="72"/>
      <c r="O71" s="121"/>
    </row>
    <row r="72" spans="3:18" x14ac:dyDescent="0.2">
      <c r="D72" s="72"/>
      <c r="E72" s="72"/>
      <c r="F72" s="72"/>
      <c r="G72" s="72"/>
      <c r="H72" s="72"/>
      <c r="I72" s="72"/>
      <c r="O72" s="137"/>
    </row>
    <row r="73" spans="3:18" x14ac:dyDescent="0.2">
      <c r="D73" s="72"/>
      <c r="E73" s="72"/>
      <c r="F73" s="72"/>
      <c r="G73" s="72"/>
      <c r="H73" s="72"/>
      <c r="I73" s="72"/>
    </row>
    <row r="74" spans="3:18" x14ac:dyDescent="0.2">
      <c r="D74" s="72"/>
      <c r="E74" s="72"/>
      <c r="F74" s="72"/>
      <c r="G74" s="72"/>
      <c r="H74" s="72"/>
      <c r="I74" s="72"/>
    </row>
    <row r="76" spans="3:18" s="7" customFormat="1" ht="15" x14ac:dyDescent="0.2">
      <c r="C76" s="7" t="s">
        <v>421</v>
      </c>
    </row>
    <row r="78" spans="3:18" ht="12.75" x14ac:dyDescent="0.2">
      <c r="F78" s="46" t="str">
        <f>Lookup!K21</f>
        <v>2026-27</v>
      </c>
      <c r="M78" s="46" t="str">
        <f>Lookup!L21</f>
        <v>2027-28</v>
      </c>
      <c r="N78" s="46" t="str">
        <f>Lookup!M21</f>
        <v>2028-29</v>
      </c>
      <c r="O78" s="46" t="str">
        <f>Lookup!N21</f>
        <v>2029-30</v>
      </c>
      <c r="P78" s="46" t="str">
        <f>Lookup!O21</f>
        <v>2030-31</v>
      </c>
      <c r="Q78" s="46" t="str">
        <f>Lookup!P21</f>
        <v>2031-32</v>
      </c>
    </row>
    <row r="79" spans="3:18" ht="25.5" x14ac:dyDescent="0.2">
      <c r="D79" s="59" t="s">
        <v>422</v>
      </c>
      <c r="E79" s="78" t="s">
        <v>423</v>
      </c>
      <c r="F79" s="78" t="s">
        <v>465</v>
      </c>
      <c r="G79" s="78" t="s">
        <v>471</v>
      </c>
      <c r="H79" s="78" t="s">
        <v>472</v>
      </c>
      <c r="I79" s="78" t="s">
        <v>473</v>
      </c>
      <c r="J79" s="78" t="s">
        <v>474</v>
      </c>
      <c r="K79" s="78" t="s">
        <v>475</v>
      </c>
      <c r="M79" s="78" t="s">
        <v>466</v>
      </c>
      <c r="N79" s="78" t="s">
        <v>467</v>
      </c>
      <c r="O79" s="78" t="s">
        <v>468</v>
      </c>
      <c r="P79" s="78" t="s">
        <v>469</v>
      </c>
      <c r="Q79" s="78" t="s">
        <v>470</v>
      </c>
    </row>
    <row r="80" spans="3:18" ht="12.75" x14ac:dyDescent="0.2">
      <c r="D80" s="9" t="s">
        <v>424</v>
      </c>
      <c r="E80" s="69">
        <v>8500</v>
      </c>
      <c r="F80" s="128">
        <f>INDEX($E$41:$L$41,MATCH(F$78,$E$40:$L$40,0))*$E80</f>
        <v>102.3995</v>
      </c>
      <c r="G80" s="128">
        <f t="shared" ref="G80:G86" si="8">M80-F80</f>
        <v>40.760350699917623</v>
      </c>
      <c r="H80" s="128">
        <f t="shared" ref="H80:K86" si="9">N80-M80</f>
        <v>10.386302065801431</v>
      </c>
      <c r="I80" s="128">
        <f t="shared" si="9"/>
        <v>5.3911262790758485</v>
      </c>
      <c r="J80" s="128">
        <f t="shared" si="9"/>
        <v>3.4601723245046969</v>
      </c>
      <c r="K80" s="128">
        <f t="shared" si="9"/>
        <v>1.3851824863083664</v>
      </c>
      <c r="M80" s="128">
        <f t="shared" ref="M80:Q86" si="10">INDEX($H$41:$L$41,MATCH(M$78,$H$40:$L$40,0))*$E80</f>
        <v>143.15985069991763</v>
      </c>
      <c r="N80" s="128">
        <f t="shared" si="10"/>
        <v>153.54615276571906</v>
      </c>
      <c r="O80" s="128">
        <f t="shared" si="10"/>
        <v>158.93727904479491</v>
      </c>
      <c r="P80" s="128">
        <f t="shared" si="10"/>
        <v>162.3974513692996</v>
      </c>
      <c r="Q80" s="128">
        <f t="shared" si="10"/>
        <v>163.78263385560797</v>
      </c>
    </row>
    <row r="81" spans="3:17" ht="12.75" x14ac:dyDescent="0.2">
      <c r="D81" s="9" t="s">
        <v>425</v>
      </c>
      <c r="E81" s="69">
        <v>15000</v>
      </c>
      <c r="F81" s="128">
        <f t="shared" ref="F81:F86" si="11">INDEX($E$41:$L$41,MATCH(F$78,$E$40:$L$40,0))*$E81</f>
        <v>180.70500000000001</v>
      </c>
      <c r="G81" s="128">
        <f t="shared" si="8"/>
        <v>71.930030646913451</v>
      </c>
      <c r="H81" s="128">
        <f t="shared" si="9"/>
        <v>18.328768351414254</v>
      </c>
      <c r="I81" s="128">
        <f t="shared" si="9"/>
        <v>9.5137522571926638</v>
      </c>
      <c r="J81" s="128">
        <f t="shared" si="9"/>
        <v>6.1061864550083556</v>
      </c>
      <c r="K81" s="128">
        <f t="shared" si="9"/>
        <v>2.4444396817206098</v>
      </c>
      <c r="M81" s="128">
        <f t="shared" si="10"/>
        <v>252.63503064691346</v>
      </c>
      <c r="N81" s="128">
        <f t="shared" si="10"/>
        <v>270.96379899832772</v>
      </c>
      <c r="O81" s="128">
        <f t="shared" si="10"/>
        <v>280.47755125552038</v>
      </c>
      <c r="P81" s="128">
        <f t="shared" si="10"/>
        <v>286.58373771052874</v>
      </c>
      <c r="Q81" s="128">
        <f t="shared" si="10"/>
        <v>289.02817739224935</v>
      </c>
    </row>
    <row r="82" spans="3:17" ht="12.75" x14ac:dyDescent="0.2">
      <c r="D82" s="9" t="s">
        <v>426</v>
      </c>
      <c r="E82" s="69">
        <v>30000</v>
      </c>
      <c r="F82" s="128">
        <f t="shared" si="11"/>
        <v>361.41</v>
      </c>
      <c r="G82" s="128">
        <f t="shared" si="8"/>
        <v>143.8600612938269</v>
      </c>
      <c r="H82" s="128">
        <f t="shared" si="9"/>
        <v>36.657536702828509</v>
      </c>
      <c r="I82" s="128">
        <f t="shared" si="9"/>
        <v>19.027504514385328</v>
      </c>
      <c r="J82" s="128">
        <f t="shared" si="9"/>
        <v>12.212372910016711</v>
      </c>
      <c r="K82" s="128">
        <f t="shared" si="9"/>
        <v>4.8888793634412195</v>
      </c>
      <c r="M82" s="128">
        <f t="shared" si="10"/>
        <v>505.27006129382693</v>
      </c>
      <c r="N82" s="128">
        <f t="shared" si="10"/>
        <v>541.92759799665544</v>
      </c>
      <c r="O82" s="128">
        <f t="shared" si="10"/>
        <v>560.95510251104076</v>
      </c>
      <c r="P82" s="128">
        <f t="shared" si="10"/>
        <v>573.16747542105747</v>
      </c>
      <c r="Q82" s="128">
        <f t="shared" si="10"/>
        <v>578.05635478449869</v>
      </c>
    </row>
    <row r="83" spans="3:17" ht="12.75" x14ac:dyDescent="0.2">
      <c r="D83" s="9" t="s">
        <v>427</v>
      </c>
      <c r="E83" s="69">
        <v>150000</v>
      </c>
      <c r="F83" s="128">
        <f t="shared" si="11"/>
        <v>1807.05</v>
      </c>
      <c r="G83" s="128">
        <f t="shared" si="8"/>
        <v>719.30030646913451</v>
      </c>
      <c r="H83" s="128">
        <f t="shared" si="9"/>
        <v>183.28768351414283</v>
      </c>
      <c r="I83" s="128">
        <f t="shared" si="9"/>
        <v>95.137522571926638</v>
      </c>
      <c r="J83" s="128">
        <f t="shared" si="9"/>
        <v>61.061864550083101</v>
      </c>
      <c r="K83" s="128">
        <f t="shared" si="9"/>
        <v>24.444396817206325</v>
      </c>
      <c r="M83" s="128">
        <f t="shared" si="10"/>
        <v>2526.3503064691345</v>
      </c>
      <c r="N83" s="128">
        <f t="shared" si="10"/>
        <v>2709.6379899832773</v>
      </c>
      <c r="O83" s="128">
        <f t="shared" si="10"/>
        <v>2804.7755125552039</v>
      </c>
      <c r="P83" s="128">
        <f t="shared" si="10"/>
        <v>2865.837377105287</v>
      </c>
      <c r="Q83" s="128">
        <f t="shared" si="10"/>
        <v>2890.2817739224934</v>
      </c>
    </row>
    <row r="84" spans="3:17" ht="12.75" x14ac:dyDescent="0.2">
      <c r="D84" s="9" t="s">
        <v>428</v>
      </c>
      <c r="E84" s="69">
        <v>500000</v>
      </c>
      <c r="F84" s="128">
        <f t="shared" si="11"/>
        <v>6023.5</v>
      </c>
      <c r="G84" s="128">
        <f t="shared" si="8"/>
        <v>2397.6676882304491</v>
      </c>
      <c r="H84" s="128">
        <f t="shared" si="9"/>
        <v>610.95894504714306</v>
      </c>
      <c r="I84" s="128">
        <f t="shared" si="9"/>
        <v>317.12507523975364</v>
      </c>
      <c r="J84" s="128">
        <f t="shared" si="9"/>
        <v>203.53954850027731</v>
      </c>
      <c r="K84" s="128">
        <f t="shared" si="9"/>
        <v>81.481322724021084</v>
      </c>
      <c r="M84" s="128">
        <f t="shared" si="10"/>
        <v>8421.1676882304491</v>
      </c>
      <c r="N84" s="128">
        <f t="shared" si="10"/>
        <v>9032.1266332775922</v>
      </c>
      <c r="O84" s="128">
        <f t="shared" si="10"/>
        <v>9349.2517085173458</v>
      </c>
      <c r="P84" s="128">
        <f t="shared" si="10"/>
        <v>9552.7912570176231</v>
      </c>
      <c r="Q84" s="128">
        <f t="shared" si="10"/>
        <v>9634.2725797416442</v>
      </c>
    </row>
    <row r="85" spans="3:17" ht="12.75" x14ac:dyDescent="0.2">
      <c r="D85" s="9" t="s">
        <v>429</v>
      </c>
      <c r="E85" s="69">
        <v>1000000</v>
      </c>
      <c r="F85" s="128">
        <f t="shared" si="11"/>
        <v>12047</v>
      </c>
      <c r="G85" s="128">
        <f t="shared" si="8"/>
        <v>4795.3353764608983</v>
      </c>
      <c r="H85" s="128">
        <f t="shared" si="9"/>
        <v>1221.9178900942861</v>
      </c>
      <c r="I85" s="128">
        <f t="shared" si="9"/>
        <v>634.25015047950728</v>
      </c>
      <c r="J85" s="128">
        <f t="shared" si="9"/>
        <v>407.07909700055461</v>
      </c>
      <c r="K85" s="128">
        <f t="shared" si="9"/>
        <v>162.96264544804217</v>
      </c>
      <c r="M85" s="128">
        <f t="shared" si="10"/>
        <v>16842.335376460898</v>
      </c>
      <c r="N85" s="128">
        <f t="shared" si="10"/>
        <v>18064.253266555184</v>
      </c>
      <c r="O85" s="128">
        <f t="shared" si="10"/>
        <v>18698.503417034692</v>
      </c>
      <c r="P85" s="128">
        <f t="shared" si="10"/>
        <v>19105.582514035246</v>
      </c>
      <c r="Q85" s="128">
        <f t="shared" si="10"/>
        <v>19268.545159483288</v>
      </c>
    </row>
    <row r="86" spans="3:17" ht="12.75" x14ac:dyDescent="0.2">
      <c r="D86" s="9" t="s">
        <v>430</v>
      </c>
      <c r="E86" s="69">
        <v>6000000</v>
      </c>
      <c r="F86" s="128">
        <f t="shared" si="11"/>
        <v>72282</v>
      </c>
      <c r="G86" s="128">
        <f t="shared" si="8"/>
        <v>28772.01225876539</v>
      </c>
      <c r="H86" s="128">
        <f t="shared" si="9"/>
        <v>7331.5073405657022</v>
      </c>
      <c r="I86" s="128">
        <f t="shared" si="9"/>
        <v>3805.5009028770728</v>
      </c>
      <c r="J86" s="128">
        <f t="shared" si="9"/>
        <v>2442.4745820033277</v>
      </c>
      <c r="K86" s="128">
        <f t="shared" si="9"/>
        <v>977.77587268824573</v>
      </c>
      <c r="M86" s="128">
        <f t="shared" si="10"/>
        <v>101054.01225876539</v>
      </c>
      <c r="N86" s="128">
        <f t="shared" si="10"/>
        <v>108385.51959933109</v>
      </c>
      <c r="O86" s="128">
        <f t="shared" si="10"/>
        <v>112191.02050220816</v>
      </c>
      <c r="P86" s="128">
        <f t="shared" si="10"/>
        <v>114633.49508421149</v>
      </c>
      <c r="Q86" s="128">
        <f t="shared" si="10"/>
        <v>115611.27095689974</v>
      </c>
    </row>
    <row r="87" spans="3:17" x14ac:dyDescent="0.2">
      <c r="F87" s="200"/>
      <c r="G87" s="200"/>
      <c r="H87" s="200"/>
      <c r="I87" s="200"/>
      <c r="J87" s="200"/>
      <c r="K87" s="200"/>
    </row>
    <row r="88" spans="3:17" s="7" customFormat="1" ht="15" x14ac:dyDescent="0.2">
      <c r="C88" s="7" t="s">
        <v>431</v>
      </c>
      <c r="F88" s="201"/>
      <c r="G88" s="201"/>
      <c r="H88" s="201"/>
      <c r="I88" s="201"/>
      <c r="J88" s="201"/>
      <c r="K88" s="201"/>
    </row>
    <row r="89" spans="3:17" x14ac:dyDescent="0.2">
      <c r="F89" s="200"/>
      <c r="G89" s="200"/>
      <c r="H89" s="200"/>
      <c r="I89" s="200"/>
      <c r="J89" s="200"/>
      <c r="K89" s="200"/>
    </row>
    <row r="90" spans="3:17" ht="12.75" x14ac:dyDescent="0.2">
      <c r="F90" s="202" t="str">
        <f>Lookup!K21</f>
        <v>2026-27</v>
      </c>
      <c r="G90" s="200"/>
      <c r="H90" s="200"/>
      <c r="I90" s="200"/>
      <c r="J90" s="200"/>
      <c r="K90" s="200"/>
      <c r="M90" s="46" t="str">
        <f>Lookup!L21</f>
        <v>2027-28</v>
      </c>
      <c r="N90" s="46" t="str">
        <f>Lookup!M21</f>
        <v>2028-29</v>
      </c>
      <c r="O90" s="46" t="str">
        <f>Lookup!N21</f>
        <v>2029-30</v>
      </c>
      <c r="P90" s="46" t="str">
        <f>Lookup!O21</f>
        <v>2030-31</v>
      </c>
      <c r="Q90" s="46" t="str">
        <f>Lookup!P21</f>
        <v>2031-32</v>
      </c>
    </row>
    <row r="91" spans="3:17" ht="25.5" x14ac:dyDescent="0.2">
      <c r="D91" s="59" t="s">
        <v>422</v>
      </c>
      <c r="E91" s="78" t="s">
        <v>423</v>
      </c>
      <c r="F91" s="203" t="s">
        <v>465</v>
      </c>
      <c r="G91" s="203" t="s">
        <v>471</v>
      </c>
      <c r="H91" s="203" t="s">
        <v>472</v>
      </c>
      <c r="I91" s="203" t="s">
        <v>473</v>
      </c>
      <c r="J91" s="203" t="s">
        <v>474</v>
      </c>
      <c r="K91" s="203" t="s">
        <v>475</v>
      </c>
      <c r="M91" s="78" t="str">
        <f>M90&amp;" Charge"</f>
        <v>2027-28 Charge</v>
      </c>
      <c r="N91" s="78" t="s">
        <v>467</v>
      </c>
      <c r="O91" s="78" t="s">
        <v>468</v>
      </c>
      <c r="P91" s="78" t="s">
        <v>469</v>
      </c>
      <c r="Q91" s="78" t="s">
        <v>470</v>
      </c>
    </row>
    <row r="92" spans="3:17" ht="12.75" x14ac:dyDescent="0.2">
      <c r="D92" s="9" t="s">
        <v>424</v>
      </c>
      <c r="E92" s="69">
        <v>8500</v>
      </c>
      <c r="F92" s="128">
        <f>INDEX($E$42:$L$42,MATCH(F$90,$E$40:$L$40,0))*$E92+INDEX($E$41:$L$41,MATCH(F$90,$E$40:$L$40,0))*$E92</f>
        <v>133.11000000000001</v>
      </c>
      <c r="G92" s="128">
        <f t="shared" ref="G92:G98" si="12">M92-F92</f>
        <v>64.013860505369792</v>
      </c>
      <c r="H92" s="128">
        <f t="shared" ref="H92:K98" si="13">N92-M92</f>
        <v>11.744329154632055</v>
      </c>
      <c r="I92" s="128">
        <f t="shared" si="13"/>
        <v>7.3162753185687563</v>
      </c>
      <c r="J92" s="128">
        <f t="shared" si="13"/>
        <v>5.042861384354552</v>
      </c>
      <c r="K92" s="128">
        <f t="shared" si="13"/>
        <v>2.5412629827046089</v>
      </c>
      <c r="M92" s="128">
        <f t="shared" ref="M92:M98" si="14">INDEX($H$42:$L$42,MATCH(M$90,$H$40:$L$40,0))*$E92+INDEX($H$41:$L$41,MATCH(M$90,$H$40:$L$40,0))*$E92</f>
        <v>197.12386050536981</v>
      </c>
      <c r="N92" s="128">
        <f t="shared" ref="N92:Q98" si="15">INDEX($E$42:$L$42,MATCH(N$90,$E$40:$L$40,0))*$E92+INDEX($E$41:$L$41,MATCH(N$90,$E$40:$L$40,0))*$E92</f>
        <v>208.86818966000186</v>
      </c>
      <c r="O92" s="128">
        <f t="shared" si="15"/>
        <v>216.18446497857062</v>
      </c>
      <c r="P92" s="128">
        <f t="shared" si="15"/>
        <v>221.22732636292517</v>
      </c>
      <c r="Q92" s="128">
        <f t="shared" si="15"/>
        <v>223.76858934562978</v>
      </c>
    </row>
    <row r="93" spans="3:17" ht="12.75" x14ac:dyDescent="0.2">
      <c r="D93" s="9" t="s">
        <v>425</v>
      </c>
      <c r="E93" s="69">
        <v>15000</v>
      </c>
      <c r="F93" s="128">
        <f t="shared" ref="F93:F98" si="16">INDEX($E$42:$L$42,MATCH(F$90,$E$40:$L$40,0))*$E93+INDEX($E$41:$L$41,MATCH(F$90,$E$40:$L$40,0))*$E93</f>
        <v>234.9</v>
      </c>
      <c r="G93" s="128">
        <f t="shared" si="12"/>
        <v>112.96563618594675</v>
      </c>
      <c r="H93" s="128">
        <f t="shared" si="13"/>
        <v>20.725286743468246</v>
      </c>
      <c r="I93" s="128">
        <f t="shared" si="13"/>
        <v>12.9110740915919</v>
      </c>
      <c r="J93" s="128">
        <f t="shared" si="13"/>
        <v>8.8991671488610677</v>
      </c>
      <c r="K93" s="128">
        <f t="shared" si="13"/>
        <v>4.4845817341845304</v>
      </c>
      <c r="M93" s="128">
        <f t="shared" si="14"/>
        <v>347.86563618594676</v>
      </c>
      <c r="N93" s="128">
        <f t="shared" si="15"/>
        <v>368.590922929415</v>
      </c>
      <c r="O93" s="128">
        <f t="shared" si="15"/>
        <v>381.5019970210069</v>
      </c>
      <c r="P93" s="128">
        <f t="shared" si="15"/>
        <v>390.40116416986797</v>
      </c>
      <c r="Q93" s="128">
        <f t="shared" si="15"/>
        <v>394.8857459040525</v>
      </c>
    </row>
    <row r="94" spans="3:17" ht="12.75" x14ac:dyDescent="0.2">
      <c r="D94" s="9" t="s">
        <v>426</v>
      </c>
      <c r="E94" s="69">
        <v>30000</v>
      </c>
      <c r="F94" s="128">
        <f t="shared" si="16"/>
        <v>469.8</v>
      </c>
      <c r="G94" s="128">
        <f t="shared" si="12"/>
        <v>225.9312723718935</v>
      </c>
      <c r="H94" s="128">
        <f t="shared" si="13"/>
        <v>41.450573486936491</v>
      </c>
      <c r="I94" s="128">
        <f t="shared" si="13"/>
        <v>25.822148183183799</v>
      </c>
      <c r="J94" s="128">
        <f t="shared" si="13"/>
        <v>17.798334297722135</v>
      </c>
      <c r="K94" s="128">
        <f t="shared" si="13"/>
        <v>8.9691634683690609</v>
      </c>
      <c r="M94" s="128">
        <f t="shared" si="14"/>
        <v>695.73127237189351</v>
      </c>
      <c r="N94" s="128">
        <f t="shared" si="15"/>
        <v>737.18184585883</v>
      </c>
      <c r="O94" s="128">
        <f t="shared" si="15"/>
        <v>763.0039940420138</v>
      </c>
      <c r="P94" s="128">
        <f t="shared" si="15"/>
        <v>780.80232833973594</v>
      </c>
      <c r="Q94" s="128">
        <f t="shared" si="15"/>
        <v>789.771491808105</v>
      </c>
    </row>
    <row r="95" spans="3:17" ht="12.75" x14ac:dyDescent="0.2">
      <c r="D95" s="9" t="s">
        <v>427</v>
      </c>
      <c r="E95" s="69">
        <v>150000</v>
      </c>
      <c r="F95" s="128">
        <f t="shared" si="16"/>
        <v>2349</v>
      </c>
      <c r="G95" s="128">
        <f t="shared" si="12"/>
        <v>1129.6563618594673</v>
      </c>
      <c r="H95" s="128">
        <f t="shared" si="13"/>
        <v>207.25286743468268</v>
      </c>
      <c r="I95" s="128">
        <f t="shared" si="13"/>
        <v>129.11074091591945</v>
      </c>
      <c r="J95" s="128">
        <f t="shared" si="13"/>
        <v>88.991671488609882</v>
      </c>
      <c r="K95" s="128">
        <f t="shared" si="13"/>
        <v>44.845817341845759</v>
      </c>
      <c r="M95" s="128">
        <f t="shared" si="14"/>
        <v>3478.6563618594673</v>
      </c>
      <c r="N95" s="128">
        <f t="shared" si="15"/>
        <v>3685.90922929415</v>
      </c>
      <c r="O95" s="128">
        <f t="shared" si="15"/>
        <v>3815.0199702100695</v>
      </c>
      <c r="P95" s="128">
        <f t="shared" si="15"/>
        <v>3904.0116416986793</v>
      </c>
      <c r="Q95" s="128">
        <f t="shared" si="15"/>
        <v>3948.8574590405251</v>
      </c>
    </row>
    <row r="96" spans="3:17" ht="12.75" x14ac:dyDescent="0.2">
      <c r="D96" s="9" t="s">
        <v>428</v>
      </c>
      <c r="E96" s="69">
        <v>500000</v>
      </c>
      <c r="F96" s="128">
        <f t="shared" si="16"/>
        <v>7830</v>
      </c>
      <c r="G96" s="128">
        <f t="shared" si="12"/>
        <v>3765.5212061982256</v>
      </c>
      <c r="H96" s="128">
        <f t="shared" si="13"/>
        <v>690.84289144894319</v>
      </c>
      <c r="I96" s="128">
        <f t="shared" si="13"/>
        <v>430.36913638639453</v>
      </c>
      <c r="J96" s="128">
        <f t="shared" si="13"/>
        <v>296.63890496203385</v>
      </c>
      <c r="K96" s="128">
        <f t="shared" si="13"/>
        <v>149.48605780615253</v>
      </c>
      <c r="M96" s="128">
        <f t="shared" si="14"/>
        <v>11595.521206198226</v>
      </c>
      <c r="N96" s="128">
        <f t="shared" si="15"/>
        <v>12286.364097647169</v>
      </c>
      <c r="O96" s="128">
        <f t="shared" si="15"/>
        <v>12716.733234033563</v>
      </c>
      <c r="P96" s="128">
        <f t="shared" si="15"/>
        <v>13013.372138995597</v>
      </c>
      <c r="Q96" s="128">
        <f t="shared" si="15"/>
        <v>13162.85819680175</v>
      </c>
    </row>
    <row r="97" spans="2:17" ht="12.75" x14ac:dyDescent="0.2">
      <c r="D97" s="9" t="s">
        <v>429</v>
      </c>
      <c r="E97" s="69">
        <v>1000000</v>
      </c>
      <c r="F97" s="128">
        <f t="shared" si="16"/>
        <v>15660</v>
      </c>
      <c r="G97" s="128">
        <f t="shared" si="12"/>
        <v>7531.0424123964513</v>
      </c>
      <c r="H97" s="128">
        <f t="shared" si="13"/>
        <v>1381.6857828978864</v>
      </c>
      <c r="I97" s="128">
        <f t="shared" si="13"/>
        <v>860.73827277278906</v>
      </c>
      <c r="J97" s="128">
        <f t="shared" si="13"/>
        <v>593.2778099240677</v>
      </c>
      <c r="K97" s="128">
        <f t="shared" si="13"/>
        <v>298.97211561230506</v>
      </c>
      <c r="M97" s="128">
        <f t="shared" si="14"/>
        <v>23191.042412396451</v>
      </c>
      <c r="N97" s="128">
        <f t="shared" si="15"/>
        <v>24572.728195294338</v>
      </c>
      <c r="O97" s="128">
        <f t="shared" si="15"/>
        <v>25433.466468067127</v>
      </c>
      <c r="P97" s="128">
        <f t="shared" si="15"/>
        <v>26026.744277991194</v>
      </c>
      <c r="Q97" s="128">
        <f t="shared" si="15"/>
        <v>26325.716393603499</v>
      </c>
    </row>
    <row r="98" spans="2:17" ht="12.75" x14ac:dyDescent="0.2">
      <c r="D98" s="9" t="s">
        <v>430</v>
      </c>
      <c r="E98" s="69">
        <v>6000000</v>
      </c>
      <c r="F98" s="128">
        <f t="shared" si="16"/>
        <v>93960</v>
      </c>
      <c r="G98" s="128">
        <f t="shared" si="12"/>
        <v>45186.254474378715</v>
      </c>
      <c r="H98" s="128">
        <f t="shared" si="13"/>
        <v>8290.1146973872965</v>
      </c>
      <c r="I98" s="128">
        <f t="shared" si="13"/>
        <v>5164.429636636778</v>
      </c>
      <c r="J98" s="128">
        <f t="shared" si="13"/>
        <v>3559.6668595443771</v>
      </c>
      <c r="K98" s="128">
        <f t="shared" si="13"/>
        <v>1793.8326936738449</v>
      </c>
      <c r="M98" s="128">
        <f t="shared" si="14"/>
        <v>139146.25447437871</v>
      </c>
      <c r="N98" s="128">
        <f t="shared" si="15"/>
        <v>147436.36917176601</v>
      </c>
      <c r="O98" s="128">
        <f t="shared" si="15"/>
        <v>152600.79880840279</v>
      </c>
      <c r="P98" s="128">
        <f t="shared" si="15"/>
        <v>156160.46566794717</v>
      </c>
      <c r="Q98" s="128">
        <f t="shared" si="15"/>
        <v>157954.29836162101</v>
      </c>
    </row>
    <row r="102" spans="2:17" s="2" customFormat="1" ht="15.75" x14ac:dyDescent="0.2">
      <c r="B102" s="2" t="s">
        <v>32</v>
      </c>
    </row>
  </sheetData>
  <mergeCells count="1">
    <mergeCell ref="R25:W25"/>
  </mergeCells>
  <conditionalFormatting sqref="B2">
    <cfRule type="cellIs" dxfId="2" priority="1" operator="notEqual">
      <formula>"No Errors Found"</formula>
    </cfRule>
  </conditionalFormatting>
  <hyperlinks>
    <hyperlink ref="B3:E3" location="TOC!A1" display="TOC!A1" xr:uid="{0684F03F-AB27-42EC-8820-80ABC46FB01B}"/>
    <hyperlink ref="P65" r:id="rId1" xr:uid="{CF3C5AD1-A062-438E-85BF-B761549AE95F}"/>
    <hyperlink ref="P69" r:id="rId2" xr:uid="{29040C26-A95D-429B-A667-D81932B3070D}"/>
  </hyperlinks>
  <pageMargins left="0.7" right="0.7" top="0.75" bottom="0.75" header="0.3" footer="0.3"/>
  <pageSetup paperSize="9" orientation="portrait" r:id="rId3"/>
  <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6829EF-C99E-4669-AAB0-2D82CEE72D01}">
  <sheetPr>
    <tabColor theme="8" tint="0.59999389629810485"/>
  </sheetPr>
  <dimension ref="A1:Q11"/>
  <sheetViews>
    <sheetView showGridLines="0" zoomScaleNormal="100" workbookViewId="0">
      <pane xSplit="1" ySplit="4" topLeftCell="B5" activePane="bottomRight" state="frozen"/>
      <selection pane="topRight" activeCell="O26" sqref="O26"/>
      <selection pane="bottomLeft" activeCell="O26" sqref="O26"/>
      <selection pane="bottomRight" activeCell="C10" sqref="C10"/>
    </sheetView>
  </sheetViews>
  <sheetFormatPr defaultColWidth="9.33203125" defaultRowHeight="11.25" x14ac:dyDescent="0.2"/>
  <cols>
    <col min="1" max="1" width="3.33203125" customWidth="1"/>
    <col min="2" max="2" width="5.83203125" customWidth="1"/>
    <col min="3" max="3" width="5" customWidth="1"/>
    <col min="4" max="4" width="40.1640625" customWidth="1"/>
    <col min="5" max="5" width="15.6640625" customWidth="1"/>
    <col min="6" max="8" width="13.6640625" customWidth="1"/>
    <col min="9" max="9" width="3.6640625" customWidth="1"/>
    <col min="10" max="17" width="10.6640625" customWidth="1"/>
  </cols>
  <sheetData>
    <row r="1" spans="1:17" ht="19.5" x14ac:dyDescent="0.2">
      <c r="A1" s="48">
        <f>IF(SUM($A5:$A11)&gt;0,1,0)</f>
        <v>0</v>
      </c>
      <c r="B1" s="3" t="s">
        <v>432</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433</v>
      </c>
    </row>
    <row r="8" spans="1:17" s="2" customFormat="1" ht="15.75" x14ac:dyDescent="0.2">
      <c r="B8" s="2" t="s">
        <v>434</v>
      </c>
    </row>
    <row r="11" spans="1:17" s="2" customFormat="1" ht="15.75" x14ac:dyDescent="0.2">
      <c r="B11" s="2" t="s">
        <v>32</v>
      </c>
    </row>
  </sheetData>
  <conditionalFormatting sqref="B2">
    <cfRule type="cellIs" dxfId="1" priority="1" operator="notEqual">
      <formula>"No Errors Found"</formula>
    </cfRule>
  </conditionalFormatting>
  <hyperlinks>
    <hyperlink ref="B3:E3" location="TOC!A1" display="TOC!A1" xr:uid="{7B4D3634-45C3-4A0F-A0AE-0C1834DEFFE3}"/>
  </hyperlinks>
  <pageMargins left="0.7" right="0.7" top="0.75" bottom="0.75" header="0.3" footer="0.3"/>
  <pageSetup paperSize="9"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D4D731-6479-4224-8316-281382189C14}">
  <sheetPr>
    <tabColor theme="8" tint="0.59999389629810485"/>
  </sheetPr>
  <dimension ref="A1:Q15"/>
  <sheetViews>
    <sheetView showGridLines="0" zoomScaleNormal="100" workbookViewId="0">
      <pane xSplit="1" ySplit="4" topLeftCell="B5" activePane="bottomRight" state="frozen"/>
      <selection pane="topRight" activeCell="O26" sqref="O26"/>
      <selection pane="bottomLeft" activeCell="O26" sqref="O26"/>
      <selection pane="bottomRight" activeCell="B5" sqref="B5"/>
    </sheetView>
  </sheetViews>
  <sheetFormatPr defaultColWidth="9.33203125" defaultRowHeight="11.25" x14ac:dyDescent="0.2"/>
  <cols>
    <col min="1" max="1" width="3.33203125" customWidth="1"/>
    <col min="2" max="2" width="5.83203125" customWidth="1"/>
    <col min="3" max="3" width="5" customWidth="1"/>
    <col min="4" max="4" width="40.1640625" customWidth="1"/>
    <col min="5" max="5" width="15.6640625" customWidth="1"/>
    <col min="6" max="8" width="13.6640625" customWidth="1"/>
    <col min="9" max="9" width="3.6640625" customWidth="1"/>
    <col min="10" max="17" width="10.6640625" customWidth="1"/>
  </cols>
  <sheetData>
    <row r="1" spans="1:17" ht="19.5" x14ac:dyDescent="0.2">
      <c r="A1" s="48">
        <f>IF(SUM($A5:$A15)&gt;0,1,0)</f>
        <v>0</v>
      </c>
      <c r="B1" s="3" t="s">
        <v>435</v>
      </c>
    </row>
    <row r="2" spans="1:17" x14ac:dyDescent="0.2">
      <c r="B2" s="11" t="str">
        <f>IF(A1=0,"No errors found","Errors found")</f>
        <v>No errors found</v>
      </c>
    </row>
    <row r="3" spans="1:17" x14ac:dyDescent="0.2">
      <c r="B3" s="43" t="str">
        <f>TOC!B1</f>
        <v>Table of Contents</v>
      </c>
      <c r="C3" s="38"/>
      <c r="D3" s="38"/>
      <c r="E3" s="38"/>
    </row>
    <row r="4" spans="1:17" ht="12.75" x14ac:dyDescent="0.2">
      <c r="B4" s="36" t="str">
        <f>Model_Name</f>
        <v>PWC - NTESMO - Proposal Tables and Charts - 2028-32 period</v>
      </c>
      <c r="E4" s="13"/>
      <c r="F4" s="13"/>
      <c r="G4" s="13"/>
      <c r="H4" s="13"/>
      <c r="J4" s="46"/>
      <c r="K4" s="46"/>
      <c r="L4" s="46"/>
      <c r="M4" s="46"/>
      <c r="N4" s="46"/>
      <c r="O4" s="46"/>
      <c r="P4" s="46"/>
      <c r="Q4" s="46"/>
    </row>
    <row r="6" spans="1:17" s="2" customFormat="1" ht="15.75" x14ac:dyDescent="0.2">
      <c r="B6" s="2" t="s">
        <v>436</v>
      </c>
    </row>
    <row r="8" spans="1:17" s="2" customFormat="1" ht="15.75" x14ac:dyDescent="0.2">
      <c r="B8" s="2" t="s">
        <v>437</v>
      </c>
    </row>
    <row r="10" spans="1:17" s="2" customFormat="1" ht="15.75" x14ac:dyDescent="0.2">
      <c r="B10" s="2" t="s">
        <v>438</v>
      </c>
    </row>
    <row r="12" spans="1:17" s="2" customFormat="1" ht="15.75" x14ac:dyDescent="0.2">
      <c r="B12" s="2" t="s">
        <v>439</v>
      </c>
    </row>
    <row r="15" spans="1:17" s="2" customFormat="1" ht="15.75" x14ac:dyDescent="0.2">
      <c r="B15" s="2" t="s">
        <v>32</v>
      </c>
    </row>
  </sheetData>
  <conditionalFormatting sqref="B2">
    <cfRule type="cellIs" dxfId="0" priority="1" operator="notEqual">
      <formula>"No Errors Found"</formula>
    </cfRule>
  </conditionalFormatting>
  <hyperlinks>
    <hyperlink ref="B3:E3" location="TOC!A1" display="TOC!A1" xr:uid="{EA3548E3-4069-48B8-BB0F-97F52C5BA7CA}"/>
  </hyperlink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C2D38AF5B7C264EB6015FD06B9FD2FC" ma:contentTypeVersion="3" ma:contentTypeDescription="Create a new document." ma:contentTypeScope="" ma:versionID="833bf5a642af5614b8f5793817ef2e8b">
  <xsd:schema xmlns:xsd="http://www.w3.org/2001/XMLSchema" xmlns:xs="http://www.w3.org/2001/XMLSchema" xmlns:p="http://schemas.microsoft.com/office/2006/metadata/properties" xmlns:ns2="c94f63dc-3462-49b7-869c-f5f96efde86c" targetNamespace="http://schemas.microsoft.com/office/2006/metadata/properties" ma:root="true" ma:fieldsID="a9296ea72f98924030d156354665f356" ns2:_="">
    <xsd:import namespace="c94f63dc-3462-49b7-869c-f5f96efde86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4f63dc-3462-49b7-869c-f5f96efde86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9D8462-AB0A-43FB-AC18-6DE87FEA4318}">
  <ds:schemaRefs>
    <ds:schemaRef ds:uri="http://schemas.microsoft.com/PowerBIAddIn"/>
  </ds:schemaRefs>
</ds:datastoreItem>
</file>

<file path=customXml/itemProps2.xml><?xml version="1.0" encoding="utf-8"?>
<ds:datastoreItem xmlns:ds="http://schemas.openxmlformats.org/officeDocument/2006/customXml" ds:itemID="{CA4CC24A-A301-4156-98D3-737AA101ADA0}">
  <ds:schemaRefs>
    <ds:schemaRef ds:uri="http://schemas.microsoft.com/sharepoint/v3/contenttype/forms"/>
  </ds:schemaRefs>
</ds:datastoreItem>
</file>

<file path=customXml/itemProps3.xml><?xml version="1.0" encoding="utf-8"?>
<ds:datastoreItem xmlns:ds="http://schemas.openxmlformats.org/officeDocument/2006/customXml" ds:itemID="{1997CDD1-FCE8-40FA-A22B-39998E6D97A8}">
  <ds:schemaRefs>
    <ds:schemaRef ds:uri="http://www.w3.org/XML/1998/namespace"/>
    <ds:schemaRef ds:uri="http://purl.org/dc/elements/1.1/"/>
    <ds:schemaRef ds:uri="http://schemas.microsoft.com/office/2006/metadata/properties"/>
    <ds:schemaRef ds:uri="http://purl.org/dc/terms/"/>
    <ds:schemaRef ds:uri="http://schemas.microsoft.com/office/2006/documentManagement/types"/>
    <ds:schemaRef ds:uri="http://schemas.openxmlformats.org/package/2006/metadata/core-properties"/>
    <ds:schemaRef ds:uri="http://schemas.microsoft.com/office/infopath/2007/PartnerControls"/>
    <ds:schemaRef ds:uri="c94f63dc-3462-49b7-869c-f5f96efde86c"/>
    <ds:schemaRef ds:uri="http://purl.org/dc/dcmitype/"/>
  </ds:schemaRefs>
</ds:datastoreItem>
</file>

<file path=customXml/itemProps4.xml><?xml version="1.0" encoding="utf-8"?>
<ds:datastoreItem xmlns:ds="http://schemas.openxmlformats.org/officeDocument/2006/customXml" ds:itemID="{D38FD837-FCA0-4473-AFA9-0697B2AB19E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4f63dc-3462-49b7-869c-f5f96efde86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19</vt:i4>
      </vt:variant>
      <vt:variant>
        <vt:lpstr>Named Ranges</vt:lpstr>
      </vt:variant>
      <vt:variant>
        <vt:i4>38</vt:i4>
      </vt:variant>
    </vt:vector>
  </HeadingPairs>
  <TitlesOfParts>
    <vt:vector size="57" baseType="lpstr">
      <vt:lpstr>Cover</vt:lpstr>
      <vt:lpstr>TOC</vt:lpstr>
      <vt:lpstr>Checks</vt:lpstr>
      <vt:lpstr>Lookup</vt:lpstr>
      <vt:lpstr>Inputs &gt;&gt;&gt;</vt:lpstr>
      <vt:lpstr>CPI</vt:lpstr>
      <vt:lpstr>Inputs</vt:lpstr>
      <vt:lpstr>Calcs &gt;&gt;&gt;</vt:lpstr>
      <vt:lpstr>Revenues</vt:lpstr>
      <vt:lpstr>Outputs &gt;&gt;&gt;</vt:lpstr>
      <vt:lpstr>Exec_Sum</vt:lpstr>
      <vt:lpstr>1</vt:lpstr>
      <vt:lpstr>2</vt:lpstr>
      <vt:lpstr>3</vt:lpstr>
      <vt:lpstr>4</vt:lpstr>
      <vt:lpstr>5</vt:lpstr>
      <vt:lpstr>6</vt:lpstr>
      <vt:lpstr>7</vt:lpstr>
      <vt:lpstr>8</vt:lpstr>
      <vt:lpstr>Base_Year</vt:lpstr>
      <vt:lpstr>Cash_Timing</vt:lpstr>
      <vt:lpstr>Check_Rounding</vt:lpstr>
      <vt:lpstr>Days_In_Wk</vt:lpstr>
      <vt:lpstr>Days_In_Yr</vt:lpstr>
      <vt:lpstr>Dollars</vt:lpstr>
      <vt:lpstr>End_Period</vt:lpstr>
      <vt:lpstr>Error</vt:lpstr>
      <vt:lpstr>Factor</vt:lpstr>
      <vt:lpstr>Half</vt:lpstr>
      <vt:lpstr>Index_Period</vt:lpstr>
      <vt:lpstr>LU_Basis</vt:lpstr>
      <vt:lpstr>LU_Function</vt:lpstr>
      <vt:lpstr>LU_Revenue_Scenarios</vt:lpstr>
      <vt:lpstr>LU_Source</vt:lpstr>
      <vt:lpstr>LU_Units</vt:lpstr>
      <vt:lpstr>Mid_Period</vt:lpstr>
      <vt:lpstr>Millions</vt:lpstr>
      <vt:lpstr>Model_Name</vt:lpstr>
      <vt:lpstr>Model_Start_Date</vt:lpstr>
      <vt:lpstr>Mths_In_Mth</vt:lpstr>
      <vt:lpstr>Mths_In_Qtr</vt:lpstr>
      <vt:lpstr>Mths_In_Yr</vt:lpstr>
      <vt:lpstr>NA</vt:lpstr>
      <vt:lpstr>No</vt:lpstr>
      <vt:lpstr>Nominal</vt:lpstr>
      <vt:lpstr>Number</vt:lpstr>
      <vt:lpstr>Ok</vt:lpstr>
      <vt:lpstr>Percent</vt:lpstr>
      <vt:lpstr>Qtrs_In_Yr</vt:lpstr>
      <vt:lpstr>Real_Dollars</vt:lpstr>
      <vt:lpstr>Start_Period</vt:lpstr>
      <vt:lpstr>Thousands</vt:lpstr>
      <vt:lpstr>Timing_Adj</vt:lpstr>
      <vt:lpstr>Title_Msg</vt:lpstr>
      <vt:lpstr>Units</vt:lpstr>
      <vt:lpstr>Yes</vt:lpstr>
      <vt:lpstr>Yes_No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Power and Water Corporation</dc:creator>
  <cp:keywords/>
  <dc:description/>
  <cp:lastModifiedBy>Matthew Sargeant</cp:lastModifiedBy>
  <cp:revision/>
  <dcterms:created xsi:type="dcterms:W3CDTF">2012-02-19T06:14:59Z</dcterms:created>
  <dcterms:modified xsi:type="dcterms:W3CDTF">2026-05-17T01:52:01Z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0x0101004C2D38AF5B7C264EB6015FD06B9FD2FC</vt:lpwstr>
  </property>
  <property fmtid="{D5CDD505-2E9C-101B-9397-08002B2CF9AE}" pid="3" name="xd_Signature">
    <vt:bool>false</vt:bool>
  </property>
  <property fmtid="{D5CDD505-2E9C-101B-9397-08002B2CF9AE}" pid="4" name="xd_ProgID">
    <vt:lpwstr/>
  </property>
  <property fmtid="{D5CDD505-2E9C-101B-9397-08002B2CF9AE}" pid="5" name="TemplateUrl">
    <vt:lpwstr/>
  </property>
  <property fmtid="{D5CDD505-2E9C-101B-9397-08002B2CF9AE}" pid="6" name="ComplianceAssetId">
    <vt:lpwstr/>
  </property>
  <property fmtid="{D5CDD505-2E9C-101B-9397-08002B2CF9AE}" pid="7" name="MediaServiceImageTags">
    <vt:lpwstr/>
  </property>
  <property fmtid="{D5CDD505-2E9C-101B-9397-08002B2CF9AE}" pid="8" name="Order">
    <vt:r8>498900</vt:r8>
  </property>
  <property fmtid="{D5CDD505-2E9C-101B-9397-08002B2CF9AE}" pid="9" name="TriggerFlowInfo">
    <vt:lpwstr/>
  </property>
  <property fmtid="{D5CDD505-2E9C-101B-9397-08002B2CF9AE}" pid="10" name="_ExtendedDescription">
    <vt:lpwstr/>
  </property>
</Properties>
</file>